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RAW DATA CORRECTED" sheetId="2" r:id="rId5"/>
  </sheets>
  <definedNames/>
  <calcPr/>
</workbook>
</file>

<file path=xl/sharedStrings.xml><?xml version="1.0" encoding="utf-8"?>
<sst xmlns="http://schemas.openxmlformats.org/spreadsheetml/2006/main" count="120" uniqueCount="39">
  <si>
    <t>PORCENTAJES</t>
  </si>
  <si>
    <t xml:space="preserve">ABILITY DESCRIPTION </t>
  </si>
  <si>
    <t>1. GRAMMATICAL RESOURCES</t>
  </si>
  <si>
    <t>GRAMMAR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</si>
  <si>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</si>
  <si>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</si>
  <si>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</si>
  <si>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</si>
  <si>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</si>
  <si>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</si>
  <si>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</si>
  <si>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</si>
  <si>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</si>
  <si>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</si>
  <si>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</si>
  <si>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>18,1%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</si>
  <si>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</si>
  <si>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</si>
  <si>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</si>
  <si>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</si>
  <si>
    <t xml:space="preserve">PORCENTAJES GENERALES </t>
  </si>
  <si>
    <t xml:space="preserve">BASIC </t>
  </si>
  <si>
    <t>INTERMEDIATE</t>
  </si>
  <si>
    <t>ADVANCE</t>
  </si>
  <si>
    <t>Grammar</t>
  </si>
  <si>
    <t xml:space="preserve">Lexical Resources </t>
  </si>
  <si>
    <t>Discourse  Manangement</t>
  </si>
  <si>
    <t>Pronunciation</t>
  </si>
  <si>
    <t>Interactive Communication</t>
  </si>
  <si>
    <t xml:space="preserve">LEXICAL RESOURCES </t>
  </si>
  <si>
    <t xml:space="preserve">promedio general </t>
  </si>
  <si>
    <t xml:space="preserve">DISCOURSE MANAGEMENT </t>
  </si>
  <si>
    <t>PRONUNCIATION</t>
  </si>
  <si>
    <t xml:space="preserve"> </t>
  </si>
  <si>
    <t>INTERACTIVE COMMUNICATION</t>
  </si>
  <si>
    <t>The student comprehends and responds .</t>
  </si>
  <si>
    <t>The student is able to deliver and respond with verbal cues and eye contact.</t>
  </si>
  <si>
    <t>MEAN</t>
  </si>
  <si>
    <t>St. Deviation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</si>
</sst>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0.0"/>
  </numFmts>
  <fonts count="5">
    <font>
      <sz val="10.0"/>
      <color rgb="FF000000"/>
      <name val="Arial"/>
      <scheme val="minor"/>
    </font>
    <font>
      <color theme="1"/>
      <name val="Arial"/>
      <scheme val="minor"/>
    </font>
    <font/>
    <font>
      <color theme="1"/>
      <name val="Arial"/>
    </font>
    <font>
      <color theme="1"/>
      <name val="Times New Roman"/>
    </font>
  </fonts>
  <fills count="13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  <fill>
      <patternFill patternType="solid">
        <fgColor rgb="FFFFD966"/>
        <bgColor rgb="FFFFD966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rgb="FFFFFF00"/>
      </patternFill>
    </fill>
  </fills>
  <borders count="1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5" fillId="3" fontId="3" numFmtId="0" xfId="0" applyAlignment="1" applyBorder="1" applyFont="1">
      <alignment horizontal="center" shrinkToFit="0" vertical="center" wrapText="1"/>
    </xf>
    <xf borderId="6" fillId="4" fontId="3" numFmtId="0" xfId="0" applyAlignment="1" applyBorder="1" applyFill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4" fontId="3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5" fillId="0" fontId="2" numFmtId="0" xfId="0" applyBorder="1" applyFont="1"/>
    <xf borderId="4" fillId="3" fontId="3" numFmtId="0" xfId="0" applyAlignment="1" applyBorder="1" applyFont="1">
      <alignment horizontal="center" readingOrder="0" shrinkToFit="0" vertical="center" wrapText="1"/>
    </xf>
    <xf borderId="11" fillId="5" fontId="3" numFmtId="0" xfId="0" applyAlignment="1" applyBorder="1" applyFill="1" applyFont="1">
      <alignment horizontal="center" shrinkToFit="0" vertical="center" wrapText="1"/>
    </xf>
    <xf borderId="8" fillId="5" fontId="3" numFmtId="0" xfId="0" applyAlignment="1" applyBorder="1" applyFont="1">
      <alignment horizontal="center" readingOrder="0" shrinkToFit="0" vertical="center" wrapText="1"/>
    </xf>
    <xf borderId="4" fillId="5" fontId="3" numFmtId="0" xfId="0" applyAlignment="1" applyBorder="1" applyFont="1">
      <alignment horizontal="center" shrinkToFit="0" vertical="center" wrapText="1"/>
    </xf>
    <xf borderId="4" fillId="5" fontId="3" numFmtId="10" xfId="0" applyAlignment="1" applyBorder="1" applyFont="1" applyNumberFormat="1">
      <alignment horizontal="center" readingOrder="0" shrinkToFit="0" vertical="center" wrapText="1"/>
    </xf>
    <xf borderId="4" fillId="0" fontId="1" numFmtId="9" xfId="0" applyAlignment="1" applyBorder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4" fillId="5" fontId="3" numFmtId="164" xfId="0" applyAlignment="1" applyBorder="1" applyFont="1" applyNumberFormat="1">
      <alignment horizontal="center" readingOrder="0" shrinkToFit="0" vertical="center" wrapText="1"/>
    </xf>
    <xf borderId="4" fillId="0" fontId="1" numFmtId="164" xfId="0" applyAlignment="1" applyBorder="1" applyFont="1" applyNumberFormat="1">
      <alignment horizontal="center" readingOrder="0" shrinkToFit="0" vertical="center" wrapText="1"/>
    </xf>
    <xf borderId="4" fillId="5" fontId="3" numFmtId="0" xfId="0" applyAlignment="1" applyBorder="1" applyFont="1">
      <alignment horizontal="center" readingOrder="0" shrinkToFit="0" vertical="center" wrapText="1"/>
    </xf>
    <xf borderId="4" fillId="5" fontId="3" numFmtId="9" xfId="0" applyAlignment="1" applyBorder="1" applyFont="1" applyNumberFormat="1">
      <alignment horizontal="center" readingOrder="0" shrinkToFit="0" vertical="center" wrapText="1"/>
    </xf>
    <xf borderId="6" fillId="6" fontId="3" numFmtId="0" xfId="0" applyAlignment="1" applyBorder="1" applyFill="1" applyFont="1">
      <alignment horizontal="center" shrinkToFit="0" vertical="center" wrapText="1"/>
    </xf>
    <xf borderId="9" fillId="6" fontId="3" numFmtId="0" xfId="0" applyAlignment="1" applyBorder="1" applyFont="1">
      <alignment horizontal="center" shrinkToFit="0" vertical="center" wrapText="1"/>
    </xf>
    <xf borderId="6" fillId="7" fontId="3" numFmtId="0" xfId="0" applyAlignment="1" applyBorder="1" applyFill="1" applyFont="1">
      <alignment horizontal="center" shrinkToFit="0" vertical="center" wrapText="1"/>
    </xf>
    <xf borderId="9" fillId="7" fontId="3" numFmtId="0" xfId="0" applyAlignment="1" applyBorder="1" applyFont="1">
      <alignment horizontal="center" shrinkToFit="0" vertical="center" wrapText="1"/>
    </xf>
    <xf borderId="6" fillId="8" fontId="3" numFmtId="0" xfId="0" applyAlignment="1" applyBorder="1" applyFill="1" applyFont="1">
      <alignment horizontal="center" shrinkToFit="0" vertical="center" wrapText="1"/>
    </xf>
    <xf borderId="9" fillId="8" fontId="3" numFmtId="0" xfId="0" applyAlignment="1" applyBorder="1" applyFont="1">
      <alignment horizontal="center" shrinkToFit="0" vertical="center" wrapText="1"/>
    </xf>
    <xf borderId="6" fillId="9" fontId="3" numFmtId="0" xfId="0" applyAlignment="1" applyBorder="1" applyFill="1" applyFont="1">
      <alignment horizontal="center" shrinkToFit="0" vertical="center" wrapText="1"/>
    </xf>
    <xf borderId="9" fillId="9" fontId="3" numFmtId="0" xfId="0" applyAlignment="1" applyBorder="1" applyFont="1">
      <alignment horizontal="center" shrinkToFit="0" vertical="center" wrapText="1"/>
    </xf>
    <xf borderId="0" fillId="0" fontId="1" numFmtId="10" xfId="0" applyAlignment="1" applyFont="1" applyNumberFormat="1">
      <alignment horizontal="center" shrinkToFit="0" vertical="center" wrapText="1"/>
    </xf>
    <xf borderId="0" fillId="0" fontId="1" numFmtId="10" xfId="0" applyAlignment="1" applyFont="1" applyNumberFormat="1">
      <alignment horizontal="center" readingOrder="0" shrinkToFit="0" vertical="center" wrapText="1"/>
    </xf>
    <xf borderId="10" fillId="2" fontId="1" numFmtId="0" xfId="0" applyAlignment="1" applyBorder="1" applyFont="1">
      <alignment horizontal="center" readingOrder="0" shrinkToFit="0" vertical="center" wrapText="1"/>
    </xf>
    <xf borderId="9" fillId="10" fontId="1" numFmtId="0" xfId="0" applyAlignment="1" applyBorder="1" applyFill="1" applyFont="1">
      <alignment horizontal="center" readingOrder="0" shrinkToFit="0" vertical="center" wrapText="1"/>
    </xf>
    <xf borderId="4" fillId="11" fontId="1" numFmtId="0" xfId="0" applyAlignment="1" applyBorder="1" applyFill="1" applyFont="1">
      <alignment horizontal="center" readingOrder="0" shrinkToFit="0" vertical="center" wrapText="1"/>
    </xf>
    <xf borderId="9" fillId="3" fontId="1" numFmtId="10" xfId="0" applyAlignment="1" applyBorder="1" applyFont="1" applyNumberFormat="1">
      <alignment horizontal="center" readingOrder="0" shrinkToFit="0" vertical="center" wrapText="1"/>
    </xf>
    <xf borderId="0" fillId="0" fontId="4" numFmtId="0" xfId="0" applyAlignment="1" applyFont="1">
      <alignment horizontal="center" shrinkToFit="0" vertical="center" wrapText="1"/>
    </xf>
    <xf borderId="9" fillId="3" fontId="1" numFmtId="9" xfId="0" applyAlignment="1" applyBorder="1" applyFont="1" applyNumberFormat="1">
      <alignment horizontal="center" readingOrder="0" shrinkToFit="0" vertical="center" wrapText="1"/>
    </xf>
    <xf borderId="0" fillId="0" fontId="1" numFmtId="165" xfId="0" applyAlignment="1" applyFont="1" applyNumberFormat="1">
      <alignment horizontal="center" readingOrder="0" shrinkToFit="0" vertical="center" wrapText="1"/>
    </xf>
    <xf borderId="9" fillId="6" fontId="3" numFmtId="0" xfId="0" applyAlignment="1" applyBorder="1" applyFont="1">
      <alignment horizontal="center" readingOrder="0" shrinkToFit="0" vertical="center" wrapText="1"/>
    </xf>
    <xf borderId="10" fillId="6" fontId="3" numFmtId="0" xfId="0" applyAlignment="1" applyBorder="1" applyFont="1">
      <alignment horizontal="center" readingOrder="0" shrinkToFit="0" vertical="center" wrapText="1"/>
    </xf>
    <xf borderId="5" fillId="6" fontId="3" numFmtId="0" xfId="0" applyAlignment="1" applyBorder="1" applyFont="1">
      <alignment horizontal="center" readingOrder="0" shrinkToFit="0" vertical="center" wrapText="1"/>
    </xf>
    <xf borderId="0" fillId="0" fontId="1" numFmtId="9" xfId="0" applyAlignment="1" applyFont="1" applyNumberFormat="1">
      <alignment horizontal="center" shrinkToFit="0" vertical="center" wrapText="1"/>
    </xf>
    <xf borderId="0" fillId="0" fontId="1" numFmtId="9" xfId="0" applyAlignment="1" applyFont="1" applyNumberFormat="1">
      <alignment horizontal="center" readingOrder="0" shrinkToFit="0" vertical="center" wrapText="1"/>
    </xf>
    <xf borderId="9" fillId="7" fontId="3" numFmtId="0" xfId="0" applyAlignment="1" applyBorder="1" applyFont="1">
      <alignment horizontal="center" readingOrder="0" shrinkToFit="0" vertical="center" wrapText="1"/>
    </xf>
    <xf borderId="4" fillId="7" fontId="3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9" fillId="8" fontId="3" numFmtId="0" xfId="0" applyAlignment="1" applyBorder="1" applyFont="1">
      <alignment horizontal="center" readingOrder="0" shrinkToFit="0" vertical="center" wrapText="1"/>
    </xf>
    <xf borderId="10" fillId="8" fontId="3" numFmtId="0" xfId="0" applyAlignment="1" applyBorder="1" applyFont="1">
      <alignment horizontal="center" readingOrder="0" shrinkToFit="0" vertical="center" wrapText="1"/>
    </xf>
    <xf borderId="5" fillId="8" fontId="3" numFmtId="0" xfId="0" applyAlignment="1" applyBorder="1" applyFont="1">
      <alignment horizontal="center" readingOrder="0" shrinkToFit="0" vertical="center" wrapText="1"/>
    </xf>
    <xf borderId="9" fillId="9" fontId="3" numFmtId="0" xfId="0" applyAlignment="1" applyBorder="1" applyFont="1">
      <alignment horizontal="center" readingOrder="0" shrinkToFit="0" vertical="center" wrapText="1"/>
    </xf>
    <xf borderId="10" fillId="9" fontId="3" numFmtId="0" xfId="0" applyAlignment="1" applyBorder="1" applyFont="1">
      <alignment horizontal="center" readingOrder="0" shrinkToFit="0" vertical="center" wrapText="1"/>
    </xf>
    <xf borderId="5" fillId="9" fontId="3" numFmtId="0" xfId="0" applyAlignment="1" applyBorder="1" applyFont="1">
      <alignment horizontal="center" readingOrder="0" shrinkToFit="0" vertical="center" wrapText="1"/>
    </xf>
    <xf borderId="0" fillId="0" fontId="1" numFmtId="0" xfId="0" applyFont="1"/>
    <xf borderId="0" fillId="0" fontId="1" numFmtId="0" xfId="0" applyAlignment="1" applyFont="1">
      <alignment horizontal="center" vertical="center"/>
    </xf>
    <xf borderId="9" fillId="12" fontId="1" numFmtId="0" xfId="0" applyAlignment="1" applyBorder="1" applyFill="1" applyFont="1">
      <alignment horizontal="center" readingOrder="0" vertical="center"/>
    </xf>
    <xf borderId="4" fillId="12" fontId="1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vertical="center"/>
    </xf>
    <xf borderId="4" fillId="12" fontId="1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LEXICAL RESOURCES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sufficient but varied vocabulary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1'!$C$48:$G$48</c:f>
            </c:strRef>
          </c:cat>
          <c:val>
            <c:numRef>
              <c:f>'Hoja 1'!$C$49:$G$49</c:f>
              <c:numCache/>
            </c:numRef>
          </c:val>
        </c:ser>
        <c:ser>
          <c:idx val="1"/>
          <c:order val="1"/>
          <c:tx>
            <c:v>appropiate vocabulay depending on the context 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1'!$C$48:$G$48</c:f>
            </c:strRef>
          </c:cat>
          <c:val>
            <c:numRef>
              <c:f>'Hoja 1'!$C$50:$G$50</c:f>
              <c:numCache/>
            </c:numRef>
          </c:val>
        </c:ser>
        <c:axId val="1887378447"/>
        <c:axId val="2016789018"/>
      </c:barChart>
      <c:catAx>
        <c:axId val="18873784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LEXICAL RESOURCES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16789018"/>
      </c:catAx>
      <c:valAx>
        <c:axId val="20167890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.0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737844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DISCOURSE MANAGEMENT 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connects its own ideas and sentences in a understandable way 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1'!$C$71:$G$71</c:f>
            </c:strRef>
          </c:cat>
          <c:val>
            <c:numRef>
              <c:f>'Hoja 1'!$C$72:$G$72</c:f>
              <c:numCache/>
            </c:numRef>
          </c:val>
        </c:ser>
        <c:ser>
          <c:idx val="1"/>
          <c:order val="1"/>
          <c:tx>
            <c:v> take appropiate turns to initiate and keep going the conversation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1'!$C$71:$G$71</c:f>
            </c:strRef>
          </c:cat>
          <c:val>
            <c:numRef>
              <c:f>'Hoja 1'!$C$73:$G$73</c:f>
              <c:numCache/>
            </c:numRef>
          </c:val>
        </c:ser>
        <c:ser>
          <c:idx val="2"/>
          <c:order val="2"/>
          <c:tx>
            <c:strRef>
              <c:f>'Hoja 1'!$B$74</c:f>
            </c:strRef>
          </c:tx>
          <c:cat>
            <c:strRef>
              <c:f>'Hoja 1'!$C$71:$G$71</c:f>
            </c:strRef>
          </c:cat>
          <c:val>
            <c:numRef>
              <c:f>'Hoja 1'!$C$74:$G$74</c:f>
              <c:numCache/>
            </c:numRef>
          </c:val>
        </c:ser>
        <c:axId val="1894878076"/>
        <c:axId val="408675526"/>
      </c:barChart>
      <c:catAx>
        <c:axId val="18948780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DISCOURSE MANAGEMENT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8675526"/>
      </c:catAx>
      <c:valAx>
        <c:axId val="4086755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4878076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PRONUNCIATION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v>correct pronunciation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1'!$C$92:$G$92</c:f>
            </c:strRef>
          </c:cat>
          <c:val>
            <c:numRef>
              <c:f>'Hoja 1'!$C$93:$G$93</c:f>
              <c:numCache/>
            </c:numRef>
          </c:val>
        </c:ser>
        <c:ser>
          <c:idx val="1"/>
          <c:order val="1"/>
          <c:tx>
            <c:v>speaks in smooth flow, quick, and continuous flow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1'!$C$92:$G$92</c:f>
            </c:strRef>
          </c:cat>
          <c:val>
            <c:numRef>
              <c:f>'Hoja 1'!$C$94:$G$94</c:f>
              <c:numCache/>
            </c:numRef>
          </c:val>
        </c:ser>
        <c:axId val="1202985404"/>
        <c:axId val="195180664"/>
      </c:barChart>
      <c:catAx>
        <c:axId val="12029854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180664"/>
      </c:catAx>
      <c:valAx>
        <c:axId val="1951806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.00%" sourceLinked="0"/>
        <c:majorTickMark val="cross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2985404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INTERACTIVE COMUNICATION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tx>
            <c:strRef>
              <c:f>'Hoja 1'!$B$117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1'!$C$116:$G$116</c:f>
            </c:strRef>
          </c:cat>
          <c:val>
            <c:numRef>
              <c:f>'Hoja 1'!$C$117:$G$117</c:f>
              <c:numCache/>
            </c:numRef>
          </c:val>
        </c:ser>
        <c:ser>
          <c:idx val="1"/>
          <c:order val="1"/>
          <c:tx>
            <c:strRef>
              <c:f>'Hoja 1'!$B$118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1'!$C$116:$G$116</c:f>
            </c:strRef>
          </c:cat>
          <c:val>
            <c:numRef>
              <c:f>'Hoja 1'!$C$118:$G$118</c:f>
              <c:numCache/>
            </c:numRef>
          </c:val>
        </c:ser>
        <c:axId val="386133495"/>
        <c:axId val="580423938"/>
      </c:barChart>
      <c:catAx>
        <c:axId val="3861334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INTERACTIVE COMMUNICATION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0423938"/>
      </c:catAx>
      <c:valAx>
        <c:axId val="5804239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.00%" sourceLinked="0"/>
        <c:majorTickMark val="cross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6133495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15"/>
      <c:rotY val="2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v>Basic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1'!$J$24:$J$28</c:f>
            </c:strRef>
          </c:cat>
          <c:val>
            <c:numRef>
              <c:f>'Hoja 1'!$K$24:$K$28</c:f>
              <c:numCache/>
            </c:numRef>
          </c:val>
        </c:ser>
        <c:ser>
          <c:idx val="1"/>
          <c:order val="1"/>
          <c:tx>
            <c:v>Intermediate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1'!$J$24:$J$28</c:f>
            </c:strRef>
          </c:cat>
          <c:val>
            <c:numRef>
              <c:f>'Hoja 1'!$L$24:$L$28</c:f>
              <c:numCache/>
            </c:numRef>
          </c:val>
        </c:ser>
        <c:ser>
          <c:idx val="2"/>
          <c:order val="2"/>
          <c:tx>
            <c:v>Advanced</c:v>
          </c:tx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'Hoja 1'!$J$24:$J$28</c:f>
            </c:strRef>
          </c:cat>
          <c:val>
            <c:numRef>
              <c:f>'Hoja 1'!$M$24:$M$28</c:f>
              <c:numCache/>
            </c:numRef>
          </c:val>
        </c:ser>
        <c:ser>
          <c:idx val="3"/>
          <c:order val="3"/>
          <c:tx>
            <c:strRef>
              <c:f>'Hoja 1'!$N$23</c:f>
            </c:strRef>
          </c:tx>
          <c:cat>
            <c:strRef>
              <c:f>'Hoja 1'!$J$24:$J$28</c:f>
            </c:strRef>
          </c:cat>
          <c:val>
            <c:numRef>
              <c:f>'Hoja 1'!$N$24:$N$28</c:f>
              <c:numCache/>
            </c:numRef>
          </c:val>
        </c:ser>
        <c:ser>
          <c:idx val="4"/>
          <c:order val="4"/>
          <c:tx>
            <c:strRef>
              <c:f>'Hoja 1'!$O$23</c:f>
            </c:strRef>
          </c:tx>
          <c:cat>
            <c:strRef>
              <c:f>'Hoja 1'!$J$24:$J$28</c:f>
            </c:strRef>
          </c:cat>
          <c:val>
            <c:numRef>
              <c:f>'Hoja 1'!$O$24:$O$28</c:f>
              <c:numCache/>
            </c:numRef>
          </c:val>
        </c:ser>
        <c:ser>
          <c:idx val="5"/>
          <c:order val="5"/>
          <c:tx>
            <c:strRef>
              <c:f>'Hoja 1'!$P$23</c:f>
            </c:strRef>
          </c:tx>
          <c:cat>
            <c:strRef>
              <c:f>'Hoja 1'!$J$24:$J$28</c:f>
            </c:strRef>
          </c:cat>
          <c:val>
            <c:numRef>
              <c:f>'Hoja 1'!$P$24:$P$28</c:f>
              <c:numCache/>
            </c:numRef>
          </c:val>
        </c:ser>
        <c:axId val="25163728"/>
        <c:axId val="1906020267"/>
      </c:bar3DChart>
      <c:catAx>
        <c:axId val="2516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sz="1600">
                <a:solidFill>
                  <a:srgbClr val="000000"/>
                </a:solidFill>
                <a:latin typeface="+mn-lt"/>
              </a:defRPr>
            </a:pPr>
          </a:p>
        </c:txPr>
        <c:crossAx val="1906020267"/>
      </c:catAx>
      <c:valAx>
        <c:axId val="19060202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163728"/>
      </c:valAx>
    </c:plotArea>
    <c:legend>
      <c:legendPos val="r"/>
      <c:overlay val="0"/>
      <c:txPr>
        <a:bodyPr/>
        <a:lstStyle/>
        <a:p>
          <a:pPr lvl="0">
            <a:defRPr b="0" sz="18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295275</xdr:colOff>
      <xdr:row>50</xdr:row>
      <xdr:rowOff>152400</xdr:rowOff>
    </xdr:from>
    <xdr:ext cx="5048250" cy="312420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95250</xdr:colOff>
      <xdr:row>74</xdr:row>
      <xdr:rowOff>161925</xdr:rowOff>
    </xdr:from>
    <xdr:ext cx="4391025" cy="2714625"/>
    <xdr:graphicFrame>
      <xdr:nvGraphicFramePr>
        <xdr:cNvPr id="2" name="Chart 2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</xdr:col>
      <xdr:colOff>95250</xdr:colOff>
      <xdr:row>95</xdr:row>
      <xdr:rowOff>47625</xdr:rowOff>
    </xdr:from>
    <xdr:ext cx="5715000" cy="3533775"/>
    <xdr:graphicFrame>
      <xdr:nvGraphicFramePr>
        <xdr:cNvPr id="3" name="Chart 3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152400</xdr:colOff>
      <xdr:row>119</xdr:row>
      <xdr:rowOff>85725</xdr:rowOff>
    </xdr:from>
    <xdr:ext cx="5715000" cy="3533775"/>
    <xdr:graphicFrame>
      <xdr:nvGraphicFramePr>
        <xdr:cNvPr id="4" name="Chart 4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8</xdr:col>
      <xdr:colOff>180975</xdr:colOff>
      <xdr:row>28</xdr:row>
      <xdr:rowOff>171450</xdr:rowOff>
    </xdr:from>
    <xdr:ext cx="7191375" cy="4857750"/>
    <xdr:graphicFrame>
      <xdr:nvGraphicFramePr>
        <xdr:cNvPr id="5" name="Chart 5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63"/>
    <col customWidth="1" min="2" max="2" width="37.38"/>
    <col customWidth="1" min="3" max="7" width="7.63"/>
    <col customWidth="1" min="10" max="10" width="34.63"/>
    <col customWidth="1" min="11" max="12" width="6.38"/>
    <col customWidth="1" min="13" max="13" width="8.13"/>
    <col customWidth="1" min="14" max="15" width="6.38"/>
    <col customWidth="1" min="17" max="17" width="34.2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1"/>
      <c r="B2" s="1"/>
      <c r="C2" s="1"/>
      <c r="D2" s="1"/>
      <c r="E2" s="1"/>
      <c r="F2" s="1"/>
      <c r="G2" s="1"/>
      <c r="H2" s="1"/>
      <c r="I2" s="1"/>
      <c r="J2" s="2" t="s">
        <v>0</v>
      </c>
      <c r="K2" s="3"/>
      <c r="L2" s="3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>
      <c r="A4" s="1"/>
      <c r="B4" s="5" t="s">
        <v>1</v>
      </c>
      <c r="C4" s="6">
        <v>1.0</v>
      </c>
      <c r="D4" s="6">
        <v>2.0</v>
      </c>
      <c r="E4" s="6">
        <v>3.0</v>
      </c>
      <c r="F4" s="6">
        <v>4.0</v>
      </c>
      <c r="G4" s="6">
        <v>5.0</v>
      </c>
      <c r="H4" s="1"/>
      <c r="I4" s="1"/>
      <c r="J4" s="5" t="s">
        <v>1</v>
      </c>
      <c r="K4" s="5">
        <v>1.0</v>
      </c>
      <c r="L4" s="5">
        <v>2.0</v>
      </c>
      <c r="M4" s="5">
        <v>3.0</v>
      </c>
      <c r="N4" s="5">
        <v>4.0</v>
      </c>
      <c r="O4" s="5">
        <v>5.0</v>
      </c>
      <c r="P4" s="1"/>
      <c r="Q4" s="5"/>
      <c r="R4" s="5"/>
      <c r="S4" s="5"/>
      <c r="T4" s="5"/>
      <c r="U4" s="5"/>
      <c r="V4" s="5"/>
      <c r="W4" s="1"/>
      <c r="X4" s="1"/>
      <c r="Y4" s="1"/>
      <c r="Z4" s="1"/>
      <c r="AA4" s="1"/>
    </row>
    <row r="5">
      <c r="A5" s="1"/>
      <c r="B5" s="7" t="s">
        <v>2</v>
      </c>
      <c r="C5" s="8"/>
      <c r="D5" s="8"/>
      <c r="E5" s="8"/>
      <c r="F5" s="8"/>
      <c r="G5" s="9"/>
      <c r="H5" s="1"/>
      <c r="I5" s="1"/>
      <c r="J5" s="10" t="s">
        <v>2</v>
      </c>
      <c r="K5" s="11"/>
      <c r="L5" s="11"/>
      <c r="M5" s="11"/>
      <c r="N5" s="11"/>
      <c r="O5" s="12"/>
      <c r="P5" s="1"/>
      <c r="Q5" s="13" t="s">
        <v>3</v>
      </c>
      <c r="R5" s="5">
        <v>1.0</v>
      </c>
      <c r="S5" s="5">
        <v>2.0</v>
      </c>
      <c r="T5" s="5">
        <v>3.0</v>
      </c>
      <c r="U5" s="5">
        <v>4.0</v>
      </c>
      <c r="V5" s="5">
        <v>5.0</v>
      </c>
      <c r="W5" s="1"/>
      <c r="X5" s="1"/>
      <c r="Y5" s="1"/>
      <c r="Z5" s="1"/>
      <c r="AA5" s="1"/>
    </row>
    <row r="6">
      <c r="A6" s="1"/>
      <c r="B6" s="14" t="s">
        <v>4</v>
      </c>
      <c r="C6" s="15">
        <v>2.0</v>
      </c>
      <c r="D6" s="15">
        <v>2.0</v>
      </c>
      <c r="E6" s="15">
        <v>4.0</v>
      </c>
      <c r="F6" s="15">
        <v>2.0</v>
      </c>
      <c r="G6" s="15">
        <v>1.0</v>
      </c>
      <c r="H6" s="1"/>
      <c r="I6" s="1"/>
      <c r="J6" s="16" t="s">
        <v>4</v>
      </c>
      <c r="K6" s="17">
        <v>0.181</v>
      </c>
      <c r="L6" s="17">
        <v>0.181</v>
      </c>
      <c r="M6" s="17">
        <v>0.363</v>
      </c>
      <c r="N6" s="17">
        <v>0.181</v>
      </c>
      <c r="O6" s="18">
        <v>0.09</v>
      </c>
      <c r="P6" s="19"/>
      <c r="Q6" s="16" t="s">
        <v>4</v>
      </c>
      <c r="R6" s="20">
        <v>0.181</v>
      </c>
      <c r="S6" s="20">
        <v>0.181</v>
      </c>
      <c r="T6" s="20">
        <v>0.363</v>
      </c>
      <c r="U6" s="20">
        <v>0.181</v>
      </c>
      <c r="V6" s="21">
        <v>0.09</v>
      </c>
      <c r="W6" s="1"/>
      <c r="X6" s="1"/>
      <c r="Y6" s="1"/>
      <c r="Z6" s="1"/>
      <c r="AA6" s="1"/>
    </row>
    <row r="7">
      <c r="A7" s="1"/>
      <c r="B7" s="14" t="s">
        <v>5</v>
      </c>
      <c r="C7" s="15">
        <v>1.0</v>
      </c>
      <c r="D7" s="15">
        <v>4.0</v>
      </c>
      <c r="E7" s="15">
        <v>4.0</v>
      </c>
      <c r="F7" s="15">
        <v>2.0</v>
      </c>
      <c r="G7" s="15">
        <v>0.0</v>
      </c>
      <c r="H7" s="1"/>
      <c r="I7" s="1"/>
      <c r="J7" s="16" t="s">
        <v>5</v>
      </c>
      <c r="K7" s="18">
        <v>0.09</v>
      </c>
      <c r="L7" s="17">
        <v>0.363</v>
      </c>
      <c r="M7" s="17">
        <v>0.363</v>
      </c>
      <c r="N7" s="17">
        <v>0.181</v>
      </c>
      <c r="O7" s="22">
        <v>0.0</v>
      </c>
      <c r="P7" s="19"/>
      <c r="Q7" s="16" t="s">
        <v>5</v>
      </c>
      <c r="R7" s="21">
        <v>0.09</v>
      </c>
      <c r="S7" s="20">
        <v>0.363</v>
      </c>
      <c r="T7" s="20">
        <v>0.363</v>
      </c>
      <c r="U7" s="20">
        <v>0.181</v>
      </c>
      <c r="V7" s="20">
        <v>0.0</v>
      </c>
      <c r="W7" s="1"/>
      <c r="X7" s="1"/>
      <c r="Y7" s="1"/>
      <c r="Z7" s="1"/>
      <c r="AA7" s="1"/>
    </row>
    <row r="8">
      <c r="A8" s="1"/>
      <c r="B8" s="14" t="s">
        <v>6</v>
      </c>
      <c r="C8" s="15">
        <v>2.0</v>
      </c>
      <c r="D8" s="15">
        <v>3.0</v>
      </c>
      <c r="E8" s="15">
        <v>5.0</v>
      </c>
      <c r="F8" s="15">
        <v>0.0</v>
      </c>
      <c r="G8" s="15">
        <v>1.0</v>
      </c>
      <c r="H8" s="1"/>
      <c r="I8" s="1"/>
      <c r="J8" s="16" t="s">
        <v>6</v>
      </c>
      <c r="K8" s="17">
        <v>0.181</v>
      </c>
      <c r="L8" s="17">
        <v>0.272</v>
      </c>
      <c r="M8" s="17">
        <v>0.454</v>
      </c>
      <c r="N8" s="23">
        <v>0.0</v>
      </c>
      <c r="O8" s="18">
        <v>0.09</v>
      </c>
      <c r="P8" s="19"/>
      <c r="Q8" s="16" t="s">
        <v>6</v>
      </c>
      <c r="R8" s="20">
        <v>0.181</v>
      </c>
      <c r="S8" s="20">
        <v>0.272</v>
      </c>
      <c r="T8" s="20">
        <v>0.454</v>
      </c>
      <c r="U8" s="20">
        <v>0.0</v>
      </c>
      <c r="V8" s="21">
        <v>0.09</v>
      </c>
      <c r="W8" s="1"/>
      <c r="X8" s="1"/>
      <c r="Y8" s="1"/>
      <c r="Z8" s="1"/>
      <c r="AA8" s="1"/>
    </row>
    <row r="9">
      <c r="A9" s="1"/>
      <c r="B9" s="24" t="s">
        <v>7</v>
      </c>
      <c r="C9" s="8"/>
      <c r="D9" s="8"/>
      <c r="E9" s="8"/>
      <c r="F9" s="8"/>
      <c r="G9" s="9"/>
      <c r="H9" s="1"/>
      <c r="I9" s="1"/>
      <c r="J9" s="25" t="s">
        <v>7</v>
      </c>
      <c r="K9" s="11"/>
      <c r="L9" s="11"/>
      <c r="M9" s="11"/>
      <c r="N9" s="11"/>
      <c r="O9" s="12"/>
      <c r="P9" s="19"/>
      <c r="Q9" s="19"/>
      <c r="R9" s="1"/>
      <c r="S9" s="1"/>
      <c r="T9" s="1"/>
      <c r="U9" s="1"/>
      <c r="V9" s="1"/>
      <c r="W9" s="1"/>
      <c r="X9" s="1"/>
      <c r="Y9" s="1"/>
      <c r="Z9" s="1"/>
      <c r="AA9" s="1"/>
    </row>
    <row r="10">
      <c r="A10" s="1"/>
      <c r="B10" s="14" t="s">
        <v>8</v>
      </c>
      <c r="C10" s="15">
        <v>3.0</v>
      </c>
      <c r="D10" s="15">
        <v>4.0</v>
      </c>
      <c r="E10" s="15">
        <v>2.0</v>
      </c>
      <c r="F10" s="15">
        <v>2.0</v>
      </c>
      <c r="G10" s="15">
        <v>0.0</v>
      </c>
      <c r="H10" s="1"/>
      <c r="I10" s="1"/>
      <c r="J10" s="16" t="s">
        <v>8</v>
      </c>
      <c r="K10" s="17">
        <v>0.272</v>
      </c>
      <c r="L10" s="17">
        <v>0.363</v>
      </c>
      <c r="M10" s="17">
        <v>0.181</v>
      </c>
      <c r="N10" s="17">
        <v>0.181</v>
      </c>
      <c r="O10" s="23">
        <v>0.0</v>
      </c>
      <c r="P10" s="19"/>
      <c r="Q10" s="19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>
      <c r="A11" s="1"/>
      <c r="B11" s="14" t="s">
        <v>9</v>
      </c>
      <c r="C11" s="15">
        <v>1.0</v>
      </c>
      <c r="D11" s="15">
        <v>2.0</v>
      </c>
      <c r="E11" s="15">
        <v>0.0</v>
      </c>
      <c r="F11" s="15">
        <v>3.0</v>
      </c>
      <c r="G11" s="15">
        <v>5.0</v>
      </c>
      <c r="H11" s="1"/>
      <c r="I11" s="1"/>
      <c r="J11" s="16" t="s">
        <v>9</v>
      </c>
      <c r="K11" s="18">
        <v>0.09</v>
      </c>
      <c r="L11" s="17">
        <v>0.181</v>
      </c>
      <c r="M11" s="23">
        <v>0.0</v>
      </c>
      <c r="N11" s="17">
        <v>0.272</v>
      </c>
      <c r="O11" s="17">
        <v>0.454</v>
      </c>
      <c r="P11" s="19"/>
      <c r="Q11" s="19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>
      <c r="A12" s="1"/>
      <c r="B12" s="26" t="s">
        <v>10</v>
      </c>
      <c r="C12" s="8"/>
      <c r="D12" s="8"/>
      <c r="E12" s="8"/>
      <c r="F12" s="8"/>
      <c r="G12" s="9"/>
      <c r="H12" s="1"/>
      <c r="I12" s="1"/>
      <c r="J12" s="27" t="s">
        <v>10</v>
      </c>
      <c r="K12" s="11"/>
      <c r="L12" s="11"/>
      <c r="M12" s="11"/>
      <c r="N12" s="11"/>
      <c r="O12" s="12"/>
      <c r="P12" s="19"/>
      <c r="Q12" s="19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>
      <c r="A13" s="1"/>
      <c r="B13" s="14" t="s">
        <v>11</v>
      </c>
      <c r="C13" s="15">
        <v>1.0</v>
      </c>
      <c r="D13" s="15">
        <v>4.0</v>
      </c>
      <c r="E13" s="15">
        <v>4.0</v>
      </c>
      <c r="F13" s="15">
        <v>1.0</v>
      </c>
      <c r="G13" s="15">
        <v>1.0</v>
      </c>
      <c r="H13" s="1"/>
      <c r="I13" s="1"/>
      <c r="J13" s="16" t="s">
        <v>11</v>
      </c>
      <c r="K13" s="18">
        <v>0.09</v>
      </c>
      <c r="L13" s="17">
        <v>0.363</v>
      </c>
      <c r="M13" s="17">
        <v>0.363</v>
      </c>
      <c r="N13" s="18">
        <v>0.09</v>
      </c>
      <c r="O13" s="18">
        <v>0.09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>
      <c r="A14" s="1"/>
      <c r="B14" s="14" t="s">
        <v>12</v>
      </c>
      <c r="C14" s="15">
        <v>0.0</v>
      </c>
      <c r="D14" s="15">
        <v>0.0</v>
      </c>
      <c r="E14" s="15">
        <v>1.0</v>
      </c>
      <c r="F14" s="15">
        <v>3.0</v>
      </c>
      <c r="G14" s="15">
        <v>6.0</v>
      </c>
      <c r="H14" s="1"/>
      <c r="I14" s="1"/>
      <c r="J14" s="16" t="s">
        <v>12</v>
      </c>
      <c r="K14" s="23">
        <v>0.0</v>
      </c>
      <c r="L14" s="23">
        <v>0.0</v>
      </c>
      <c r="M14" s="18">
        <v>0.09</v>
      </c>
      <c r="N14" s="17">
        <v>0.272</v>
      </c>
      <c r="O14" s="17">
        <v>0.545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>
      <c r="A15" s="1"/>
      <c r="B15" s="28" t="s">
        <v>13</v>
      </c>
      <c r="C15" s="8"/>
      <c r="D15" s="8"/>
      <c r="E15" s="8"/>
      <c r="F15" s="8"/>
      <c r="G15" s="9"/>
      <c r="H15" s="1"/>
      <c r="I15" s="1"/>
      <c r="J15" s="29" t="s">
        <v>13</v>
      </c>
      <c r="K15" s="11"/>
      <c r="L15" s="11"/>
      <c r="M15" s="11"/>
      <c r="N15" s="11"/>
      <c r="O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>
      <c r="A16" s="1"/>
      <c r="B16" s="14" t="s">
        <v>14</v>
      </c>
      <c r="C16" s="15">
        <v>2.0</v>
      </c>
      <c r="D16" s="15">
        <v>3.0</v>
      </c>
      <c r="E16" s="15">
        <v>1.0</v>
      </c>
      <c r="F16" s="15">
        <v>4.0</v>
      </c>
      <c r="G16" s="15">
        <v>1.0</v>
      </c>
      <c r="H16" s="1"/>
      <c r="I16" s="1"/>
      <c r="J16" s="16" t="s">
        <v>14</v>
      </c>
      <c r="K16" s="22" t="s">
        <v>15</v>
      </c>
      <c r="L16" s="17">
        <v>0.272</v>
      </c>
      <c r="M16" s="18">
        <v>0.09</v>
      </c>
      <c r="N16" s="17">
        <v>0.363</v>
      </c>
      <c r="O16" s="18">
        <v>0.09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>
      <c r="A17" s="1"/>
      <c r="B17" s="14" t="s">
        <v>16</v>
      </c>
      <c r="C17" s="15">
        <v>2.0</v>
      </c>
      <c r="D17" s="15">
        <v>6.0</v>
      </c>
      <c r="E17" s="15">
        <v>2.0</v>
      </c>
      <c r="F17" s="15">
        <v>0.0</v>
      </c>
      <c r="G17" s="15">
        <v>1.0</v>
      </c>
      <c r="H17" s="1"/>
      <c r="I17" s="1"/>
      <c r="J17" s="16" t="s">
        <v>16</v>
      </c>
      <c r="K17" s="17">
        <v>0.181</v>
      </c>
      <c r="L17" s="17">
        <v>0.545</v>
      </c>
      <c r="M17" s="17">
        <v>0.181</v>
      </c>
      <c r="N17" s="23">
        <v>0.0</v>
      </c>
      <c r="O17" s="18">
        <v>0.09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>
      <c r="A18" s="1"/>
      <c r="B18" s="30" t="s">
        <v>17</v>
      </c>
      <c r="C18" s="8"/>
      <c r="D18" s="8"/>
      <c r="E18" s="8"/>
      <c r="F18" s="8"/>
      <c r="G18" s="9"/>
      <c r="H18" s="1"/>
      <c r="I18" s="1"/>
      <c r="J18" s="31" t="s">
        <v>17</v>
      </c>
      <c r="K18" s="11"/>
      <c r="L18" s="11"/>
      <c r="M18" s="11"/>
      <c r="N18" s="11"/>
      <c r="O18" s="1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>
      <c r="A19" s="1"/>
      <c r="B19" s="14" t="s">
        <v>18</v>
      </c>
      <c r="C19" s="15">
        <v>1.0</v>
      </c>
      <c r="D19" s="15">
        <v>1.0</v>
      </c>
      <c r="E19" s="15">
        <v>4.0</v>
      </c>
      <c r="F19" s="15">
        <v>2.0</v>
      </c>
      <c r="G19" s="15">
        <v>3.0</v>
      </c>
      <c r="H19" s="1"/>
      <c r="I19" s="1"/>
      <c r="J19" s="16" t="s">
        <v>18</v>
      </c>
      <c r="K19" s="18">
        <v>0.09</v>
      </c>
      <c r="L19" s="18">
        <v>0.09</v>
      </c>
      <c r="M19" s="17">
        <v>0.363</v>
      </c>
      <c r="N19" s="17">
        <v>0.181</v>
      </c>
      <c r="O19" s="17">
        <v>0.272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>
      <c r="A20" s="1"/>
      <c r="B20" s="14" t="s">
        <v>19</v>
      </c>
      <c r="C20" s="15">
        <v>1.0</v>
      </c>
      <c r="D20" s="15">
        <v>3.0</v>
      </c>
      <c r="E20" s="15">
        <v>4.0</v>
      </c>
      <c r="F20" s="15">
        <v>1.0</v>
      </c>
      <c r="G20" s="15">
        <v>2.0</v>
      </c>
      <c r="H20" s="1"/>
      <c r="I20" s="1"/>
      <c r="J20" s="16" t="s">
        <v>19</v>
      </c>
      <c r="K20" s="18">
        <v>0.09</v>
      </c>
      <c r="L20" s="17">
        <v>0.272</v>
      </c>
      <c r="M20" s="17">
        <v>0.363</v>
      </c>
      <c r="N20" s="18">
        <v>0.09</v>
      </c>
      <c r="O20" s="17">
        <v>0.181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>
      <c r="A21" s="1"/>
      <c r="B21" s="1"/>
      <c r="C21" s="32">
        <f>SUM(C22:D22)</f>
        <v>0.4226666667</v>
      </c>
      <c r="E21" s="33">
        <v>0.3933</v>
      </c>
      <c r="F21" s="32">
        <f>SUM(F22:G22)</f>
        <v>0.1806666667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>
      <c r="A22" s="1"/>
      <c r="B22" s="1"/>
      <c r="C22" s="32">
        <f t="shared" ref="C22:G22" si="1">SUM(C24:C26)/(3)</f>
        <v>0.1506666667</v>
      </c>
      <c r="D22" s="32">
        <f t="shared" si="1"/>
        <v>0.272</v>
      </c>
      <c r="E22" s="32">
        <f t="shared" si="1"/>
        <v>0.3933333333</v>
      </c>
      <c r="F22" s="32">
        <f t="shared" si="1"/>
        <v>0.1206666667</v>
      </c>
      <c r="G22" s="32">
        <f t="shared" si="1"/>
        <v>0.06</v>
      </c>
      <c r="H22" s="1"/>
      <c r="I22" s="1"/>
      <c r="J22" s="19"/>
      <c r="K22" s="34" t="s">
        <v>20</v>
      </c>
      <c r="L22" s="11"/>
      <c r="M22" s="11"/>
      <c r="N22" s="11"/>
      <c r="O22" s="11"/>
      <c r="P22" s="1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>
      <c r="A23" s="1"/>
      <c r="B23" s="13" t="s">
        <v>3</v>
      </c>
      <c r="C23" s="5">
        <v>1.0</v>
      </c>
      <c r="D23" s="5">
        <v>2.0</v>
      </c>
      <c r="E23" s="5">
        <v>3.0</v>
      </c>
      <c r="F23" s="5">
        <v>4.0</v>
      </c>
      <c r="G23" s="5">
        <v>5.0</v>
      </c>
      <c r="H23" s="1"/>
      <c r="I23" s="19"/>
      <c r="K23" s="35" t="s">
        <v>21</v>
      </c>
      <c r="L23" s="12"/>
      <c r="M23" s="35" t="s">
        <v>22</v>
      </c>
      <c r="N23" s="12"/>
      <c r="O23" s="35" t="s">
        <v>23</v>
      </c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>
      <c r="A24" s="1"/>
      <c r="B24" s="16" t="s">
        <v>4</v>
      </c>
      <c r="C24" s="20">
        <v>0.181</v>
      </c>
      <c r="D24" s="20">
        <v>0.181</v>
      </c>
      <c r="E24" s="20">
        <v>0.363</v>
      </c>
      <c r="F24" s="20">
        <v>0.181</v>
      </c>
      <c r="G24" s="21">
        <v>0.09</v>
      </c>
      <c r="H24" s="1"/>
      <c r="I24" s="19"/>
      <c r="J24" s="36" t="s">
        <v>24</v>
      </c>
      <c r="K24" s="37">
        <v>0.4227</v>
      </c>
      <c r="L24" s="12"/>
      <c r="M24" s="37">
        <v>0.3933</v>
      </c>
      <c r="N24" s="12"/>
      <c r="O24" s="37">
        <v>0.1807</v>
      </c>
      <c r="P24" s="1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>
      <c r="A25" s="1"/>
      <c r="B25" s="16" t="s">
        <v>5</v>
      </c>
      <c r="C25" s="21">
        <v>0.09</v>
      </c>
      <c r="D25" s="20">
        <v>0.363</v>
      </c>
      <c r="E25" s="20">
        <v>0.363</v>
      </c>
      <c r="F25" s="20">
        <v>0.181</v>
      </c>
      <c r="G25" s="20">
        <v>0.0</v>
      </c>
      <c r="H25" s="1"/>
      <c r="I25" s="38"/>
      <c r="J25" s="36" t="s">
        <v>25</v>
      </c>
      <c r="K25" s="37">
        <v>0.453</v>
      </c>
      <c r="L25" s="12"/>
      <c r="M25" s="37">
        <v>0.0905</v>
      </c>
      <c r="N25" s="12"/>
      <c r="O25" s="37">
        <v>0.4535</v>
      </c>
      <c r="P25" s="12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>
      <c r="A26" s="1"/>
      <c r="B26" s="16" t="s">
        <v>6</v>
      </c>
      <c r="C26" s="20">
        <v>0.181</v>
      </c>
      <c r="D26" s="20">
        <v>0.272</v>
      </c>
      <c r="E26" s="20">
        <v>0.454</v>
      </c>
      <c r="F26" s="20">
        <v>0.0</v>
      </c>
      <c r="G26" s="21">
        <v>0.09</v>
      </c>
      <c r="H26" s="1"/>
      <c r="I26" s="1"/>
      <c r="J26" s="36" t="s">
        <v>26</v>
      </c>
      <c r="K26" s="39">
        <v>0.27</v>
      </c>
      <c r="L26" s="12"/>
      <c r="M26" s="37">
        <v>0.2265</v>
      </c>
      <c r="N26" s="12"/>
      <c r="O26" s="37">
        <v>0.4985</v>
      </c>
      <c r="P26" s="1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>
      <c r="A27" s="1"/>
      <c r="B27" s="1"/>
      <c r="C27" s="1"/>
      <c r="D27" s="1"/>
      <c r="E27" s="1"/>
      <c r="F27" s="1"/>
      <c r="G27" s="1"/>
      <c r="H27" s="1"/>
      <c r="I27" s="19"/>
      <c r="J27" s="36" t="s">
        <v>27</v>
      </c>
      <c r="K27" s="37">
        <v>0.5895</v>
      </c>
      <c r="L27" s="12"/>
      <c r="M27" s="37">
        <v>0.1355</v>
      </c>
      <c r="N27" s="12"/>
      <c r="O27" s="37">
        <v>0.2715</v>
      </c>
      <c r="P27" s="1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>
      <c r="A28" s="1"/>
      <c r="B28" s="1"/>
      <c r="C28" s="1"/>
      <c r="D28" s="1"/>
      <c r="E28" s="1"/>
      <c r="F28" s="1"/>
      <c r="G28" s="1"/>
      <c r="H28" s="1"/>
      <c r="I28" s="19"/>
      <c r="J28" s="36" t="s">
        <v>28</v>
      </c>
      <c r="K28" s="37">
        <v>0.271</v>
      </c>
      <c r="L28" s="12"/>
      <c r="M28" s="37">
        <v>0.363</v>
      </c>
      <c r="N28" s="12"/>
      <c r="O28" s="37">
        <v>0.362</v>
      </c>
      <c r="P28" s="1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>
      <c r="A30" s="1"/>
      <c r="B30" s="1"/>
      <c r="C30" s="1"/>
      <c r="D30" s="1"/>
      <c r="E30" s="1"/>
      <c r="F30" s="1"/>
      <c r="G30" s="4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9"/>
      <c r="L31" s="33"/>
      <c r="M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>
      <c r="A40" s="1"/>
      <c r="B40" s="1"/>
      <c r="C40" s="1"/>
      <c r="D40" s="1"/>
      <c r="E40" s="1"/>
      <c r="F40" s="1"/>
      <c r="G40" s="1"/>
      <c r="H40" s="3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>
      <c r="A46" s="1"/>
      <c r="B46" s="1"/>
      <c r="C46" s="32">
        <f>SUM(C47:D47)</f>
        <v>0.453</v>
      </c>
      <c r="E46" s="33">
        <v>0.0905</v>
      </c>
      <c r="F46" s="32">
        <f>SUM(F47:G47)</f>
        <v>0.4535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>
      <c r="A47" s="1"/>
      <c r="B47" s="1"/>
      <c r="C47" s="32">
        <f t="shared" ref="C47:G47" si="2">SUM(C49:C50)/2</f>
        <v>0.181</v>
      </c>
      <c r="D47" s="32">
        <f t="shared" si="2"/>
        <v>0.272</v>
      </c>
      <c r="E47" s="32">
        <f t="shared" si="2"/>
        <v>0.0905</v>
      </c>
      <c r="F47" s="32">
        <f t="shared" si="2"/>
        <v>0.2265</v>
      </c>
      <c r="G47" s="32">
        <f t="shared" si="2"/>
        <v>0.227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>
      <c r="A48" s="1"/>
      <c r="B48" s="41" t="s">
        <v>29</v>
      </c>
      <c r="C48" s="42">
        <v>1.0</v>
      </c>
      <c r="D48" s="42">
        <v>2.0</v>
      </c>
      <c r="E48" s="42">
        <v>3.0</v>
      </c>
      <c r="F48" s="42">
        <v>4.0</v>
      </c>
      <c r="G48" s="43">
        <v>5.0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>
      <c r="A49" s="1"/>
      <c r="B49" s="16" t="s">
        <v>8</v>
      </c>
      <c r="C49" s="17">
        <v>0.272</v>
      </c>
      <c r="D49" s="17">
        <v>0.363</v>
      </c>
      <c r="E49" s="17">
        <v>0.181</v>
      </c>
      <c r="F49" s="17">
        <v>0.181</v>
      </c>
      <c r="G49" s="23">
        <v>0.0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>
      <c r="A50" s="1"/>
      <c r="B50" s="16" t="s">
        <v>9</v>
      </c>
      <c r="C50" s="18">
        <v>0.09</v>
      </c>
      <c r="D50" s="17">
        <v>0.181</v>
      </c>
      <c r="E50" s="23">
        <v>0.0</v>
      </c>
      <c r="F50" s="17">
        <v>0.272</v>
      </c>
      <c r="G50" s="17">
        <v>0.454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>
      <c r="A69" s="1"/>
      <c r="B69" s="1"/>
      <c r="C69" s="44">
        <f>SUM(C70:D70)</f>
        <v>0.2715</v>
      </c>
      <c r="E69" s="33">
        <v>0.2265</v>
      </c>
      <c r="F69" s="32">
        <f>SUM(F70:G70)</f>
        <v>0.4985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>
      <c r="A70" s="1"/>
      <c r="B70" s="19" t="s">
        <v>30</v>
      </c>
      <c r="C70" s="45">
        <v>0.09</v>
      </c>
      <c r="D70" s="33">
        <v>0.1815</v>
      </c>
      <c r="E70" s="33">
        <v>0.2265</v>
      </c>
      <c r="F70" s="33">
        <v>0.181</v>
      </c>
      <c r="G70" s="33">
        <v>0.3175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>
      <c r="A71" s="1"/>
      <c r="B71" s="46" t="s">
        <v>31</v>
      </c>
      <c r="C71" s="47">
        <v>1.0</v>
      </c>
      <c r="D71" s="47">
        <v>2.0</v>
      </c>
      <c r="E71" s="47">
        <v>3.0</v>
      </c>
      <c r="F71" s="47">
        <v>4.0</v>
      </c>
      <c r="G71" s="47">
        <v>5.0</v>
      </c>
      <c r="H71" s="19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>
      <c r="A72" s="1"/>
      <c r="B72" s="16" t="s">
        <v>11</v>
      </c>
      <c r="C72" s="18">
        <v>0.09</v>
      </c>
      <c r="D72" s="17">
        <v>0.363</v>
      </c>
      <c r="E72" s="17">
        <v>0.363</v>
      </c>
      <c r="F72" s="18">
        <v>0.09</v>
      </c>
      <c r="G72" s="18">
        <v>0.09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>
      <c r="A73" s="1"/>
      <c r="B73" s="16" t="s">
        <v>12</v>
      </c>
      <c r="C73" s="23">
        <v>0.0</v>
      </c>
      <c r="D73" s="23">
        <v>0.0</v>
      </c>
      <c r="E73" s="18">
        <v>0.09</v>
      </c>
      <c r="F73" s="17">
        <v>0.272</v>
      </c>
      <c r="G73" s="17">
        <v>0.545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>
      <c r="A74" s="1"/>
      <c r="B74" s="48"/>
      <c r="C74" s="49"/>
      <c r="D74" s="49"/>
      <c r="E74" s="49"/>
      <c r="F74" s="49"/>
      <c r="G74" s="49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>
      <c r="A90" s="1"/>
      <c r="B90" s="1"/>
      <c r="C90" s="32">
        <f>SUM(C91:D91)</f>
        <v>0.5895</v>
      </c>
      <c r="E90" s="33">
        <v>0.1355</v>
      </c>
      <c r="F90" s="32">
        <f>SUM(F91:G91)</f>
        <v>0.2715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>
      <c r="A91" s="1"/>
      <c r="B91" s="1"/>
      <c r="C91" s="32">
        <f t="shared" ref="C91:G91" si="3">SUM(C93:C94)/2</f>
        <v>0.181</v>
      </c>
      <c r="D91" s="32">
        <f t="shared" si="3"/>
        <v>0.4085</v>
      </c>
      <c r="E91" s="32">
        <f t="shared" si="3"/>
        <v>0.1355</v>
      </c>
      <c r="F91" s="32">
        <f t="shared" si="3"/>
        <v>0.1815</v>
      </c>
      <c r="G91" s="32">
        <f t="shared" si="3"/>
        <v>0.09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>
      <c r="A92" s="1"/>
      <c r="B92" s="50" t="s">
        <v>32</v>
      </c>
      <c r="C92" s="51">
        <v>1.0</v>
      </c>
      <c r="D92" s="51">
        <v>2.0</v>
      </c>
      <c r="E92" s="51">
        <v>3.0</v>
      </c>
      <c r="F92" s="51">
        <v>4.0</v>
      </c>
      <c r="G92" s="52">
        <v>5.0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>
      <c r="A93" s="1"/>
      <c r="B93" s="16" t="s">
        <v>14</v>
      </c>
      <c r="C93" s="17">
        <v>0.181</v>
      </c>
      <c r="D93" s="17">
        <v>0.272</v>
      </c>
      <c r="E93" s="18">
        <v>0.09</v>
      </c>
      <c r="F93" s="17">
        <v>0.363</v>
      </c>
      <c r="G93" s="18">
        <v>0.09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>
      <c r="A94" s="1"/>
      <c r="B94" s="16" t="s">
        <v>16</v>
      </c>
      <c r="C94" s="17">
        <v>0.181</v>
      </c>
      <c r="D94" s="17">
        <v>0.545</v>
      </c>
      <c r="E94" s="17">
        <v>0.181</v>
      </c>
      <c r="F94" s="23">
        <v>0.0</v>
      </c>
      <c r="G94" s="18">
        <v>0.09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>
      <c r="A114" s="1"/>
      <c r="B114" s="1"/>
      <c r="C114" s="32">
        <f>SUM(C115:D115)</f>
        <v>0.271</v>
      </c>
      <c r="E114" s="33">
        <v>0.363</v>
      </c>
      <c r="F114" s="32">
        <f>SUM(F115:G115)</f>
        <v>0.362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>
      <c r="A115" s="1"/>
      <c r="B115" s="1"/>
      <c r="C115" s="32">
        <f t="shared" ref="C115:G115" si="4">SUM(C117:C118)/2</f>
        <v>0.09</v>
      </c>
      <c r="D115" s="32">
        <f t="shared" si="4"/>
        <v>0.181</v>
      </c>
      <c r="E115" s="32">
        <f t="shared" si="4"/>
        <v>0.363</v>
      </c>
      <c r="F115" s="32">
        <f t="shared" si="4"/>
        <v>0.1355</v>
      </c>
      <c r="G115" s="32">
        <f t="shared" si="4"/>
        <v>0.2265</v>
      </c>
      <c r="H115" s="19" t="s">
        <v>33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>
      <c r="A116" s="1"/>
      <c r="B116" s="53" t="s">
        <v>34</v>
      </c>
      <c r="C116" s="54">
        <v>1.0</v>
      </c>
      <c r="D116" s="54">
        <v>2.0</v>
      </c>
      <c r="E116" s="54">
        <v>3.0</v>
      </c>
      <c r="F116" s="54">
        <v>4.0</v>
      </c>
      <c r="G116" s="55">
        <v>5.0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>
      <c r="A117" s="1"/>
      <c r="B117" s="22" t="s">
        <v>35</v>
      </c>
      <c r="C117" s="18">
        <v>0.09</v>
      </c>
      <c r="D117" s="18">
        <v>0.09</v>
      </c>
      <c r="E117" s="17">
        <v>0.363</v>
      </c>
      <c r="F117" s="17">
        <v>0.181</v>
      </c>
      <c r="G117" s="17">
        <v>0.272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>
      <c r="A118" s="1"/>
      <c r="B118" s="22" t="s">
        <v>36</v>
      </c>
      <c r="C118" s="18">
        <v>0.09</v>
      </c>
      <c r="D118" s="17">
        <v>0.272</v>
      </c>
      <c r="E118" s="17">
        <v>0.363</v>
      </c>
      <c r="F118" s="18">
        <v>0.09</v>
      </c>
      <c r="G118" s="17">
        <v>0.181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>
      <c r="A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>
      <c r="A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>
      <c r="A143" s="1"/>
      <c r="C143" s="56"/>
      <c r="D143" s="56"/>
      <c r="E143" s="56"/>
      <c r="F143" s="56"/>
      <c r="G143" s="5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>
      <c r="A144" s="1"/>
      <c r="C144" s="56"/>
      <c r="D144" s="56"/>
      <c r="E144" s="56"/>
      <c r="F144" s="56"/>
      <c r="G144" s="5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>
      <c r="A145" s="1"/>
      <c r="C145" s="56"/>
      <c r="D145" s="56"/>
      <c r="E145" s="56"/>
      <c r="F145" s="56"/>
      <c r="G145" s="5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>
      <c r="A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>
      <c r="A147" s="1"/>
      <c r="C147" s="56"/>
      <c r="D147" s="56"/>
      <c r="E147" s="56"/>
      <c r="F147" s="56"/>
      <c r="G147" s="5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>
      <c r="A148" s="1"/>
      <c r="C148" s="56"/>
      <c r="D148" s="56"/>
      <c r="E148" s="56"/>
      <c r="F148" s="56"/>
      <c r="G148" s="5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>
      <c r="A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>
      <c r="A150" s="1"/>
      <c r="C150" s="56"/>
      <c r="D150" s="56"/>
      <c r="E150" s="56"/>
      <c r="F150" s="56"/>
      <c r="G150" s="5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>
      <c r="A151" s="1"/>
      <c r="C151" s="56"/>
      <c r="D151" s="56"/>
      <c r="E151" s="56"/>
      <c r="F151" s="56"/>
      <c r="G151" s="5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>
      <c r="A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>
      <c r="A153" s="1"/>
      <c r="C153" s="56"/>
      <c r="D153" s="56"/>
      <c r="E153" s="56"/>
      <c r="F153" s="56"/>
      <c r="G153" s="5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>
      <c r="A154" s="1"/>
      <c r="C154" s="56"/>
      <c r="D154" s="56"/>
      <c r="E154" s="56"/>
      <c r="F154" s="56"/>
      <c r="G154" s="5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>
      <c r="A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>
      <c r="A156" s="1"/>
      <c r="C156" s="56"/>
      <c r="D156" s="56"/>
      <c r="E156" s="56"/>
      <c r="F156" s="56"/>
      <c r="G156" s="5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>
      <c r="A157" s="1"/>
      <c r="C157" s="56"/>
      <c r="D157" s="56"/>
      <c r="E157" s="56"/>
      <c r="F157" s="56"/>
      <c r="G157" s="5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42">
    <mergeCell ref="J2:O2"/>
    <mergeCell ref="B5:G5"/>
    <mergeCell ref="J5:O5"/>
    <mergeCell ref="B9:G9"/>
    <mergeCell ref="J9:O9"/>
    <mergeCell ref="B12:G12"/>
    <mergeCell ref="J12:O12"/>
    <mergeCell ref="B15:G15"/>
    <mergeCell ref="J15:O15"/>
    <mergeCell ref="B18:G18"/>
    <mergeCell ref="J18:O18"/>
    <mergeCell ref="C21:D21"/>
    <mergeCell ref="F21:G21"/>
    <mergeCell ref="K22:P22"/>
    <mergeCell ref="M25:N25"/>
    <mergeCell ref="O25:P25"/>
    <mergeCell ref="K23:L23"/>
    <mergeCell ref="M23:N23"/>
    <mergeCell ref="O23:P23"/>
    <mergeCell ref="K24:L24"/>
    <mergeCell ref="M24:N24"/>
    <mergeCell ref="O24:P24"/>
    <mergeCell ref="K25:L25"/>
    <mergeCell ref="M28:N28"/>
    <mergeCell ref="O28:P28"/>
    <mergeCell ref="K26:L26"/>
    <mergeCell ref="M26:N26"/>
    <mergeCell ref="O26:P26"/>
    <mergeCell ref="K27:L27"/>
    <mergeCell ref="M27:N27"/>
    <mergeCell ref="O27:P27"/>
    <mergeCell ref="K28:L28"/>
    <mergeCell ref="C90:D90"/>
    <mergeCell ref="C114:D114"/>
    <mergeCell ref="F114:G114"/>
    <mergeCell ref="J31:K31"/>
    <mergeCell ref="M31:N31"/>
    <mergeCell ref="C46:D46"/>
    <mergeCell ref="F46:G46"/>
    <mergeCell ref="C69:D69"/>
    <mergeCell ref="F69:G69"/>
    <mergeCell ref="F90:G90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8.63"/>
    <col customWidth="1" min="3" max="7" width="7.63"/>
    <col customWidth="1" min="8" max="8" width="8.75"/>
    <col customWidth="1" min="9" max="9" width="24.5"/>
    <col customWidth="1" min="10" max="10" width="14.5"/>
    <col customWidth="1" min="11" max="14" width="7.63"/>
  </cols>
  <sheetData>
    <row r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>
      <c r="A4" s="57"/>
      <c r="B4" s="5" t="s">
        <v>1</v>
      </c>
      <c r="C4" s="6">
        <v>1.0</v>
      </c>
      <c r="D4" s="6">
        <v>2.0</v>
      </c>
      <c r="E4" s="6">
        <v>3.0</v>
      </c>
      <c r="F4" s="6">
        <v>4.0</v>
      </c>
      <c r="G4" s="6">
        <v>5.0</v>
      </c>
      <c r="H4" s="57"/>
      <c r="I4" s="5" t="s">
        <v>1</v>
      </c>
      <c r="J4" s="6">
        <v>1.0</v>
      </c>
      <c r="K4" s="6">
        <v>2.0</v>
      </c>
      <c r="L4" s="6">
        <v>3.0</v>
      </c>
      <c r="M4" s="6">
        <v>4.0</v>
      </c>
      <c r="N4" s="6">
        <v>5.0</v>
      </c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>
      <c r="A5" s="57"/>
      <c r="B5" s="7" t="s">
        <v>2</v>
      </c>
      <c r="C5" s="8"/>
      <c r="D5" s="8"/>
      <c r="E5" s="8"/>
      <c r="F5" s="8"/>
      <c r="G5" s="9"/>
      <c r="H5" s="57"/>
      <c r="I5" s="7" t="s">
        <v>2</v>
      </c>
      <c r="J5" s="8"/>
      <c r="K5" s="8"/>
      <c r="L5" s="8"/>
      <c r="M5" s="8"/>
      <c r="N5" s="9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>
      <c r="A6" s="57"/>
      <c r="B6" s="14" t="s">
        <v>4</v>
      </c>
      <c r="C6" s="15">
        <v>1.0</v>
      </c>
      <c r="D6" s="15">
        <v>2.0</v>
      </c>
      <c r="E6" s="15">
        <v>4.0</v>
      </c>
      <c r="F6" s="15">
        <v>2.0</v>
      </c>
      <c r="G6" s="15">
        <v>1.0</v>
      </c>
      <c r="H6" s="57"/>
      <c r="I6" s="14" t="s">
        <v>4</v>
      </c>
      <c r="J6" s="15">
        <v>1.0</v>
      </c>
      <c r="K6" s="15">
        <v>4.0</v>
      </c>
      <c r="L6" s="15">
        <v>12.0</v>
      </c>
      <c r="M6" s="15">
        <v>8.0</v>
      </c>
      <c r="N6" s="15">
        <v>5.0</v>
      </c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>
      <c r="A7" s="57"/>
      <c r="B7" s="14" t="s">
        <v>5</v>
      </c>
      <c r="C7" s="15">
        <v>0.0</v>
      </c>
      <c r="D7" s="15">
        <v>4.0</v>
      </c>
      <c r="E7" s="15">
        <v>4.0</v>
      </c>
      <c r="F7" s="15">
        <v>2.0</v>
      </c>
      <c r="G7" s="15">
        <v>0.0</v>
      </c>
      <c r="H7" s="57"/>
      <c r="I7" s="14" t="s">
        <v>5</v>
      </c>
      <c r="J7" s="15">
        <v>0.0</v>
      </c>
      <c r="K7" s="15">
        <v>8.0</v>
      </c>
      <c r="L7" s="15">
        <v>12.0</v>
      </c>
      <c r="M7" s="15">
        <v>8.0</v>
      </c>
      <c r="N7" s="15">
        <v>0.0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>
      <c r="A8" s="57"/>
      <c r="B8" s="14" t="s">
        <v>6</v>
      </c>
      <c r="C8" s="15">
        <v>1.0</v>
      </c>
      <c r="D8" s="15">
        <v>3.0</v>
      </c>
      <c r="E8" s="15">
        <v>5.0</v>
      </c>
      <c r="F8" s="15">
        <v>0.0</v>
      </c>
      <c r="G8" s="15">
        <v>1.0</v>
      </c>
      <c r="H8" s="57"/>
      <c r="I8" s="14" t="s">
        <v>6</v>
      </c>
      <c r="J8" s="15">
        <v>1.0</v>
      </c>
      <c r="K8" s="15">
        <v>6.0</v>
      </c>
      <c r="L8" s="15">
        <v>15.0</v>
      </c>
      <c r="M8" s="15">
        <v>0.0</v>
      </c>
      <c r="N8" s="15">
        <v>5.0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>
      <c r="A9" s="57"/>
      <c r="B9" s="24" t="s">
        <v>7</v>
      </c>
      <c r="C9" s="8"/>
      <c r="D9" s="8"/>
      <c r="E9" s="8"/>
      <c r="F9" s="8"/>
      <c r="G9" s="9"/>
      <c r="H9" s="57"/>
      <c r="I9" s="24" t="s">
        <v>7</v>
      </c>
      <c r="J9" s="8"/>
      <c r="K9" s="8"/>
      <c r="L9" s="8"/>
      <c r="M9" s="8"/>
      <c r="N9" s="9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>
      <c r="A10" s="57"/>
      <c r="B10" s="14" t="s">
        <v>8</v>
      </c>
      <c r="C10" s="15">
        <v>2.0</v>
      </c>
      <c r="D10" s="15">
        <v>4.0</v>
      </c>
      <c r="E10" s="15">
        <v>2.0</v>
      </c>
      <c r="F10" s="15">
        <v>2.0</v>
      </c>
      <c r="G10" s="15">
        <v>0.0</v>
      </c>
      <c r="H10" s="57"/>
      <c r="I10" s="14" t="s">
        <v>8</v>
      </c>
      <c r="J10" s="15">
        <v>2.0</v>
      </c>
      <c r="K10" s="15">
        <v>8.0</v>
      </c>
      <c r="L10" s="15">
        <v>6.0</v>
      </c>
      <c r="M10" s="15">
        <v>8.0</v>
      </c>
      <c r="N10" s="15">
        <v>0.0</v>
      </c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>
      <c r="A11" s="57"/>
      <c r="B11" s="14" t="s">
        <v>9</v>
      </c>
      <c r="C11" s="15">
        <v>0.0</v>
      </c>
      <c r="D11" s="15">
        <v>2.0</v>
      </c>
      <c r="E11" s="15">
        <v>0.0</v>
      </c>
      <c r="F11" s="15">
        <v>3.0</v>
      </c>
      <c r="G11" s="15">
        <v>5.0</v>
      </c>
      <c r="H11" s="57"/>
      <c r="I11" s="14" t="s">
        <v>9</v>
      </c>
      <c r="J11" s="15">
        <v>0.0</v>
      </c>
      <c r="K11" s="15">
        <v>4.0</v>
      </c>
      <c r="L11" s="15">
        <v>0.0</v>
      </c>
      <c r="M11" s="15">
        <v>12.0</v>
      </c>
      <c r="N11" s="15">
        <v>25.0</v>
      </c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>
      <c r="A12" s="57"/>
      <c r="B12" s="26" t="s">
        <v>10</v>
      </c>
      <c r="C12" s="8"/>
      <c r="D12" s="8"/>
      <c r="E12" s="8"/>
      <c r="F12" s="8"/>
      <c r="G12" s="9"/>
      <c r="H12" s="57"/>
      <c r="I12" s="26" t="s">
        <v>10</v>
      </c>
      <c r="J12" s="8"/>
      <c r="K12" s="8"/>
      <c r="L12" s="8"/>
      <c r="M12" s="8"/>
      <c r="N12" s="9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>
      <c r="A13" s="57"/>
      <c r="B13" s="14" t="s">
        <v>11</v>
      </c>
      <c r="C13" s="15">
        <v>1.0</v>
      </c>
      <c r="D13" s="15">
        <v>3.0</v>
      </c>
      <c r="E13" s="15">
        <v>4.0</v>
      </c>
      <c r="F13" s="15">
        <v>1.0</v>
      </c>
      <c r="G13" s="15">
        <v>1.0</v>
      </c>
      <c r="H13" s="57"/>
      <c r="I13" s="14" t="s">
        <v>11</v>
      </c>
      <c r="J13" s="15">
        <v>1.0</v>
      </c>
      <c r="K13" s="15">
        <v>6.0</v>
      </c>
      <c r="L13" s="15">
        <v>12.0</v>
      </c>
      <c r="M13" s="15">
        <v>4.0</v>
      </c>
      <c r="N13" s="15">
        <v>5.0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>
      <c r="A14" s="57"/>
      <c r="B14" s="14" t="s">
        <v>12</v>
      </c>
      <c r="C14" s="15">
        <v>0.0</v>
      </c>
      <c r="D14" s="15">
        <v>0.0</v>
      </c>
      <c r="E14" s="15">
        <v>1.0</v>
      </c>
      <c r="F14" s="15">
        <v>3.0</v>
      </c>
      <c r="G14" s="15">
        <v>6.0</v>
      </c>
      <c r="H14" s="57"/>
      <c r="I14" s="14" t="s">
        <v>12</v>
      </c>
      <c r="J14" s="15">
        <v>0.0</v>
      </c>
      <c r="K14" s="15">
        <v>0.0</v>
      </c>
      <c r="L14" s="15">
        <v>3.0</v>
      </c>
      <c r="M14" s="15">
        <v>12.0</v>
      </c>
      <c r="N14" s="15">
        <v>30.0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>
      <c r="A15" s="57"/>
      <c r="B15" s="28" t="s">
        <v>13</v>
      </c>
      <c r="C15" s="8"/>
      <c r="D15" s="8"/>
      <c r="E15" s="8"/>
      <c r="F15" s="8"/>
      <c r="G15" s="9"/>
      <c r="H15" s="57"/>
      <c r="I15" s="28" t="s">
        <v>13</v>
      </c>
      <c r="J15" s="8"/>
      <c r="K15" s="8"/>
      <c r="L15" s="8"/>
      <c r="M15" s="8"/>
      <c r="N15" s="9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>
      <c r="A16" s="57"/>
      <c r="B16" s="14" t="s">
        <v>14</v>
      </c>
      <c r="C16" s="15">
        <v>1.0</v>
      </c>
      <c r="D16" s="15">
        <v>3.0</v>
      </c>
      <c r="E16" s="15">
        <v>1.0</v>
      </c>
      <c r="F16" s="15">
        <v>4.0</v>
      </c>
      <c r="G16" s="15">
        <v>1.0</v>
      </c>
      <c r="H16" s="57"/>
      <c r="I16" s="14" t="s">
        <v>14</v>
      </c>
      <c r="J16" s="15">
        <v>1.0</v>
      </c>
      <c r="K16" s="15">
        <v>6.0</v>
      </c>
      <c r="L16" s="15">
        <v>3.0</v>
      </c>
      <c r="M16" s="15">
        <v>16.0</v>
      </c>
      <c r="N16" s="15">
        <v>5.0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>
      <c r="A17" s="57"/>
      <c r="B17" s="14" t="s">
        <v>16</v>
      </c>
      <c r="C17" s="15">
        <v>1.0</v>
      </c>
      <c r="D17" s="15">
        <v>6.0</v>
      </c>
      <c r="E17" s="15">
        <v>2.0</v>
      </c>
      <c r="F17" s="15">
        <v>0.0</v>
      </c>
      <c r="G17" s="15">
        <v>1.0</v>
      </c>
      <c r="H17" s="57"/>
      <c r="I17" s="14" t="s">
        <v>16</v>
      </c>
      <c r="J17" s="15">
        <v>1.0</v>
      </c>
      <c r="K17" s="15">
        <v>12.0</v>
      </c>
      <c r="L17" s="15">
        <v>6.0</v>
      </c>
      <c r="M17" s="15">
        <v>0.0</v>
      </c>
      <c r="N17" s="15">
        <v>5.0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>
      <c r="A18" s="57"/>
      <c r="B18" s="30" t="s">
        <v>17</v>
      </c>
      <c r="C18" s="8"/>
      <c r="D18" s="8"/>
      <c r="E18" s="8"/>
      <c r="F18" s="8"/>
      <c r="G18" s="9"/>
      <c r="H18" s="57"/>
      <c r="I18" s="30" t="s">
        <v>17</v>
      </c>
      <c r="J18" s="8"/>
      <c r="K18" s="8"/>
      <c r="L18" s="8"/>
      <c r="M18" s="8"/>
      <c r="N18" s="9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>
      <c r="A19" s="57"/>
      <c r="B19" s="14" t="s">
        <v>18</v>
      </c>
      <c r="C19" s="15">
        <v>0.0</v>
      </c>
      <c r="D19" s="15">
        <v>1.0</v>
      </c>
      <c r="E19" s="15">
        <v>4.0</v>
      </c>
      <c r="F19" s="15">
        <v>2.0</v>
      </c>
      <c r="G19" s="15">
        <v>3.0</v>
      </c>
      <c r="H19" s="57"/>
      <c r="I19" s="14" t="s">
        <v>18</v>
      </c>
      <c r="J19" s="15">
        <v>0.0</v>
      </c>
      <c r="K19" s="15">
        <v>2.0</v>
      </c>
      <c r="L19" s="15">
        <v>12.0</v>
      </c>
      <c r="M19" s="15">
        <v>8.0</v>
      </c>
      <c r="N19" s="15">
        <v>15.0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>
      <c r="A20" s="57"/>
      <c r="B20" s="14" t="s">
        <v>19</v>
      </c>
      <c r="C20" s="15">
        <v>0.0</v>
      </c>
      <c r="D20" s="15">
        <v>3.0</v>
      </c>
      <c r="E20" s="15">
        <v>4.0</v>
      </c>
      <c r="F20" s="15">
        <v>1.0</v>
      </c>
      <c r="G20" s="15">
        <v>2.0</v>
      </c>
      <c r="H20" s="57"/>
      <c r="I20" s="14" t="s">
        <v>19</v>
      </c>
      <c r="J20" s="15">
        <v>0.0</v>
      </c>
      <c r="K20" s="15">
        <v>6.0</v>
      </c>
      <c r="L20" s="15">
        <v>12.0</v>
      </c>
      <c r="M20" s="15">
        <v>4.0</v>
      </c>
      <c r="N20" s="15">
        <v>10.0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>
      <c r="A25" s="57"/>
      <c r="B25" s="5" t="s">
        <v>1</v>
      </c>
      <c r="C25" s="6">
        <v>1.0</v>
      </c>
      <c r="D25" s="6">
        <v>2.0</v>
      </c>
      <c r="E25" s="6">
        <v>3.0</v>
      </c>
      <c r="F25" s="6">
        <v>4.0</v>
      </c>
      <c r="G25" s="6">
        <v>5.0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>
      <c r="A26" s="57"/>
      <c r="B26" s="7" t="s">
        <v>2</v>
      </c>
      <c r="C26" s="8"/>
      <c r="D26" s="8"/>
      <c r="E26" s="8"/>
      <c r="F26" s="8"/>
      <c r="G26" s="9"/>
      <c r="H26" s="58" t="s">
        <v>37</v>
      </c>
      <c r="I26" s="12"/>
      <c r="J26" s="59" t="s">
        <v>38</v>
      </c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>
      <c r="A27" s="57"/>
      <c r="B27" s="14" t="s">
        <v>4</v>
      </c>
      <c r="C27" s="15">
        <v>1.0</v>
      </c>
      <c r="D27" s="15">
        <v>4.0</v>
      </c>
      <c r="E27" s="15">
        <v>12.0</v>
      </c>
      <c r="F27" s="15">
        <v>8.0</v>
      </c>
      <c r="G27" s="15">
        <v>5.0</v>
      </c>
      <c r="H27" s="60">
        <f t="shared" ref="H27:H29" si="1">SUM(C27:G27)/10</f>
        <v>3</v>
      </c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>
      <c r="A28" s="57"/>
      <c r="B28" s="14" t="s">
        <v>5</v>
      </c>
      <c r="C28" s="15">
        <v>0.0</v>
      </c>
      <c r="D28" s="15">
        <v>8.0</v>
      </c>
      <c r="E28" s="15">
        <v>12.0</v>
      </c>
      <c r="F28" s="15">
        <v>8.0</v>
      </c>
      <c r="G28" s="15">
        <v>0.0</v>
      </c>
      <c r="H28" s="60">
        <f t="shared" si="1"/>
        <v>2.8</v>
      </c>
      <c r="I28" s="61">
        <f>AVERAGE(H27:H29)</f>
        <v>2.833333333</v>
      </c>
      <c r="J28" s="61">
        <f>STDEV(H27:H29)</f>
        <v>0.1527525232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>
      <c r="A29" s="57"/>
      <c r="B29" s="14" t="s">
        <v>6</v>
      </c>
      <c r="C29" s="15">
        <v>1.0</v>
      </c>
      <c r="D29" s="15">
        <v>6.0</v>
      </c>
      <c r="E29" s="15">
        <v>15.0</v>
      </c>
      <c r="F29" s="15">
        <v>0.0</v>
      </c>
      <c r="G29" s="15">
        <v>5.0</v>
      </c>
      <c r="H29" s="60">
        <f t="shared" si="1"/>
        <v>2.7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>
      <c r="A30" s="57"/>
      <c r="B30" s="24" t="s">
        <v>7</v>
      </c>
      <c r="C30" s="8"/>
      <c r="D30" s="8"/>
      <c r="E30" s="8"/>
      <c r="F30" s="8"/>
      <c r="G30" s="9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>
      <c r="A31" s="57"/>
      <c r="B31" s="14" t="s">
        <v>8</v>
      </c>
      <c r="C31" s="15">
        <v>2.0</v>
      </c>
      <c r="D31" s="15">
        <v>8.0</v>
      </c>
      <c r="E31" s="15">
        <v>6.0</v>
      </c>
      <c r="F31" s="15">
        <v>8.0</v>
      </c>
      <c r="G31" s="15">
        <v>0.0</v>
      </c>
      <c r="H31" s="60">
        <f t="shared" ref="H31:H32" si="2">SUM(C31:G31)/10</f>
        <v>2.4</v>
      </c>
      <c r="I31" s="61">
        <f>AVERAGE((H31:H32))</f>
        <v>3.25</v>
      </c>
      <c r="J31" s="61">
        <f>STDEV(H31:H32)</f>
        <v>1.202081528</v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>
      <c r="A32" s="57"/>
      <c r="B32" s="14" t="s">
        <v>9</v>
      </c>
      <c r="C32" s="15">
        <v>0.0</v>
      </c>
      <c r="D32" s="15">
        <v>4.0</v>
      </c>
      <c r="E32" s="15">
        <v>0.0</v>
      </c>
      <c r="F32" s="15">
        <v>12.0</v>
      </c>
      <c r="G32" s="15">
        <v>25.0</v>
      </c>
      <c r="H32" s="60">
        <f t="shared" si="2"/>
        <v>4.1</v>
      </c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>
      <c r="A33" s="57"/>
      <c r="B33" s="26" t="s">
        <v>10</v>
      </c>
      <c r="C33" s="8"/>
      <c r="D33" s="8"/>
      <c r="E33" s="8"/>
      <c r="F33" s="8"/>
      <c r="G33" s="9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>
      <c r="A34" s="57"/>
      <c r="B34" s="14" t="s">
        <v>11</v>
      </c>
      <c r="C34" s="15">
        <v>1.0</v>
      </c>
      <c r="D34" s="15">
        <v>6.0</v>
      </c>
      <c r="E34" s="15">
        <v>12.0</v>
      </c>
      <c r="F34" s="15">
        <v>4.0</v>
      </c>
      <c r="G34" s="15">
        <v>5.0</v>
      </c>
      <c r="H34" s="60">
        <f t="shared" ref="H34:H35" si="3">SUM(C34:G34)/10</f>
        <v>2.8</v>
      </c>
      <c r="I34" s="61">
        <f>AVERAGE(H34:H35)</f>
        <v>3.65</v>
      </c>
      <c r="J34" s="61">
        <f>STDEV(H34:H35)</f>
        <v>1.202081528</v>
      </c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>
      <c r="A35" s="57"/>
      <c r="B35" s="14" t="s">
        <v>12</v>
      </c>
      <c r="C35" s="15">
        <v>0.0</v>
      </c>
      <c r="D35" s="15">
        <v>0.0</v>
      </c>
      <c r="E35" s="15">
        <v>3.0</v>
      </c>
      <c r="F35" s="15">
        <v>12.0</v>
      </c>
      <c r="G35" s="15">
        <v>30.0</v>
      </c>
      <c r="H35" s="60">
        <f t="shared" si="3"/>
        <v>4.5</v>
      </c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>
      <c r="A36" s="57"/>
      <c r="B36" s="28" t="s">
        <v>13</v>
      </c>
      <c r="C36" s="8"/>
      <c r="D36" s="8"/>
      <c r="E36" s="8"/>
      <c r="F36" s="8"/>
      <c r="G36" s="9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>
      <c r="A37" s="57"/>
      <c r="B37" s="14" t="s">
        <v>14</v>
      </c>
      <c r="C37" s="15">
        <v>1.0</v>
      </c>
      <c r="D37" s="15">
        <v>6.0</v>
      </c>
      <c r="E37" s="15">
        <v>3.0</v>
      </c>
      <c r="F37" s="15">
        <v>16.0</v>
      </c>
      <c r="G37" s="15">
        <v>5.0</v>
      </c>
      <c r="H37" s="60">
        <f t="shared" ref="H37:H38" si="4">SUM(C37:G37)/10</f>
        <v>3.1</v>
      </c>
      <c r="I37" s="61">
        <f>AVERAGE(H37:H38)</f>
        <v>2.75</v>
      </c>
      <c r="J37" s="61">
        <f>STDEV(H37:H38)</f>
        <v>0.4949747468</v>
      </c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>
      <c r="A38" s="57"/>
      <c r="B38" s="14" t="s">
        <v>16</v>
      </c>
      <c r="C38" s="15">
        <v>1.0</v>
      </c>
      <c r="D38" s="15">
        <v>12.0</v>
      </c>
      <c r="E38" s="15">
        <v>6.0</v>
      </c>
      <c r="F38" s="15">
        <v>0.0</v>
      </c>
      <c r="G38" s="15">
        <v>5.0</v>
      </c>
      <c r="H38" s="60">
        <f t="shared" si="4"/>
        <v>2.4</v>
      </c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>
      <c r="A39" s="57"/>
      <c r="B39" s="30" t="s">
        <v>17</v>
      </c>
      <c r="C39" s="8"/>
      <c r="D39" s="8"/>
      <c r="E39" s="8"/>
      <c r="F39" s="8"/>
      <c r="G39" s="9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>
      <c r="A40" s="57"/>
      <c r="B40" s="14" t="s">
        <v>18</v>
      </c>
      <c r="C40" s="15">
        <v>0.0</v>
      </c>
      <c r="D40" s="15">
        <v>2.0</v>
      </c>
      <c r="E40" s="15">
        <v>12.0</v>
      </c>
      <c r="F40" s="15">
        <v>8.0</v>
      </c>
      <c r="G40" s="15">
        <v>15.0</v>
      </c>
      <c r="H40" s="60">
        <f t="shared" ref="H40:H41" si="5">SUM(C40:G40)/10</f>
        <v>3.7</v>
      </c>
      <c r="I40" s="61">
        <f>AVERAGE(H40:H41)</f>
        <v>3.45</v>
      </c>
      <c r="J40" s="61">
        <f>STDEV(H40:H41)</f>
        <v>0.3535533906</v>
      </c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>
      <c r="A41" s="57"/>
      <c r="B41" s="14" t="s">
        <v>19</v>
      </c>
      <c r="C41" s="15">
        <v>0.0</v>
      </c>
      <c r="D41" s="15">
        <v>6.0</v>
      </c>
      <c r="E41" s="15">
        <v>12.0</v>
      </c>
      <c r="F41" s="15">
        <v>4.0</v>
      </c>
      <c r="G41" s="15">
        <v>10.0</v>
      </c>
      <c r="H41" s="60">
        <f t="shared" si="5"/>
        <v>3.2</v>
      </c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</row>
    <row r="56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</row>
    <row r="76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</row>
    <row r="77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</row>
    <row r="78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</row>
    <row r="79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</row>
    <row r="80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</row>
    <row r="81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</row>
    <row r="82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</row>
    <row r="83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</row>
    <row r="84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</row>
    <row r="101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</row>
    <row r="102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</row>
    <row r="103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</row>
    <row r="104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</row>
    <row r="10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</row>
    <row r="106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</row>
    <row r="107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</row>
    <row r="108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</row>
    <row r="109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</row>
    <row r="110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</row>
    <row r="111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</row>
    <row r="112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</row>
    <row r="113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</row>
    <row r="114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</row>
    <row r="11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</row>
    <row r="116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</row>
    <row r="117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</row>
    <row r="118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</row>
    <row r="119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</row>
    <row r="120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</row>
    <row r="121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</row>
    <row r="122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</row>
    <row r="123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</row>
    <row r="124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</row>
    <row r="1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</row>
    <row r="126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</row>
    <row r="127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</row>
    <row r="128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</row>
    <row r="130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</row>
    <row r="131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</row>
    <row r="132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</row>
    <row r="133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</row>
    <row r="134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</row>
    <row r="13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</row>
    <row r="136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</row>
    <row r="137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</row>
    <row r="138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</row>
    <row r="139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</row>
    <row r="140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</row>
    <row r="141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</row>
    <row r="142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</row>
    <row r="143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</row>
    <row r="144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</row>
    <row r="14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</row>
    <row r="146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</row>
    <row r="147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</row>
    <row r="148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</row>
    <row r="149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</row>
    <row r="150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</row>
    <row r="151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</row>
    <row r="152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</row>
    <row r="153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</row>
    <row r="154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</row>
    <row r="15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</row>
    <row r="156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</row>
    <row r="157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</row>
    <row r="158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</row>
    <row r="159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</row>
    <row r="160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</row>
    <row r="161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</row>
    <row r="162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</row>
    <row r="163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</row>
    <row r="164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</row>
    <row r="16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</row>
    <row r="166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</row>
    <row r="167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</row>
    <row r="168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</row>
    <row r="169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</row>
    <row r="170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</row>
    <row r="171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</row>
    <row r="172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</row>
    <row r="173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</row>
    <row r="174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</row>
    <row r="17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</row>
    <row r="176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</row>
    <row r="177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</row>
    <row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</row>
    <row r="179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</row>
    <row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</row>
    <row r="181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</row>
    <row r="182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</row>
    <row r="183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</row>
    <row r="184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</row>
    <row r="18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</row>
    <row r="186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</row>
    <row r="187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</row>
    <row r="188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</row>
    <row r="189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</row>
    <row r="190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</row>
    <row r="191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</row>
    <row r="192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</row>
    <row r="193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</row>
    <row r="194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</row>
    <row r="19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</row>
    <row r="196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</row>
    <row r="197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</row>
    <row r="198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</row>
    <row r="199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</row>
    <row r="200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</row>
    <row r="201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</row>
    <row r="202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</row>
    <row r="203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</row>
    <row r="204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</row>
    <row r="20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</row>
    <row r="206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</row>
    <row r="207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</row>
    <row r="208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</row>
    <row r="209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</row>
    <row r="210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</row>
    <row r="211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</row>
    <row r="212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</row>
    <row r="213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</row>
    <row r="214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</row>
    <row r="21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</row>
    <row r="216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</row>
    <row r="217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</row>
    <row r="218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</row>
    <row r="219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</row>
    <row r="220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</row>
    <row r="22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</row>
    <row r="222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</row>
    <row r="223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</row>
    <row r="224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</row>
    <row r="2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</row>
    <row r="226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</row>
    <row r="227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</row>
    <row r="228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</row>
    <row r="229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</row>
    <row r="230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</row>
    <row r="23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</row>
    <row r="232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</row>
    <row r="233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</row>
    <row r="234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</row>
    <row r="23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</row>
    <row r="236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</row>
    <row r="237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</row>
    <row r="238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</row>
    <row r="239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</row>
    <row r="240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</row>
    <row r="24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</row>
    <row r="242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</row>
    <row r="243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</row>
    <row r="244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</row>
    <row r="24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</row>
    <row r="246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</row>
    <row r="247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</row>
    <row r="248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</row>
    <row r="249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</row>
    <row r="250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</row>
    <row r="25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</row>
    <row r="252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</row>
    <row r="253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</row>
    <row r="254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</row>
    <row r="25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</row>
    <row r="256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</row>
    <row r="257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</row>
    <row r="258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</row>
    <row r="259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</row>
    <row r="260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</row>
    <row r="26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</row>
    <row r="262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</row>
    <row r="263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</row>
    <row r="264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</row>
    <row r="26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</row>
    <row r="266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</row>
    <row r="267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</row>
    <row r="268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</row>
    <row r="269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</row>
    <row r="270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</row>
    <row r="27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</row>
    <row r="272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</row>
    <row r="273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</row>
    <row r="274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</row>
    <row r="27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</row>
    <row r="276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</row>
    <row r="277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</row>
    <row r="278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</row>
    <row r="279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</row>
    <row r="280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</row>
    <row r="28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</row>
    <row r="282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</row>
    <row r="283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</row>
    <row r="284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</row>
    <row r="28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</row>
    <row r="286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</row>
    <row r="287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</row>
    <row r="288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</row>
    <row r="289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</row>
    <row r="290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</row>
    <row r="29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</row>
    <row r="292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</row>
    <row r="293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</row>
    <row r="294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</row>
    <row r="29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</row>
    <row r="296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</row>
    <row r="297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</row>
    <row r="298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</row>
    <row r="299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</row>
    <row r="300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</row>
    <row r="30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</row>
    <row r="302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</row>
    <row r="303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</row>
    <row r="304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</row>
    <row r="30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</row>
    <row r="306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</row>
    <row r="307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</row>
    <row r="308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</row>
    <row r="309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</row>
    <row r="310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</row>
    <row r="31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</row>
    <row r="312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</row>
    <row r="313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</row>
    <row r="314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</row>
    <row r="31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</row>
    <row r="316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</row>
    <row r="317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</row>
    <row r="318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</row>
    <row r="319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</row>
    <row r="320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</row>
    <row r="32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</row>
    <row r="322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</row>
    <row r="323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</row>
    <row r="324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</row>
    <row r="3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</row>
    <row r="326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</row>
    <row r="327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</row>
    <row r="328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</row>
    <row r="329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</row>
    <row r="330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</row>
    <row r="33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</row>
    <row r="332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</row>
    <row r="333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</row>
    <row r="334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</row>
    <row r="33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</row>
    <row r="336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</row>
    <row r="337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</row>
    <row r="338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</row>
    <row r="339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</row>
    <row r="340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</row>
    <row r="34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</row>
    <row r="342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</row>
    <row r="343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</row>
    <row r="344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</row>
    <row r="34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</row>
    <row r="346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</row>
    <row r="347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</row>
    <row r="348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</row>
    <row r="349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</row>
    <row r="350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</row>
    <row r="35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</row>
    <row r="352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</row>
    <row r="353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</row>
    <row r="354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</row>
    <row r="35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</row>
    <row r="356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</row>
    <row r="357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</row>
    <row r="358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</row>
    <row r="359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</row>
    <row r="360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</row>
    <row r="36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</row>
    <row r="362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</row>
    <row r="363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</row>
    <row r="364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</row>
    <row r="36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</row>
    <row r="366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</row>
    <row r="367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</row>
    <row r="368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</row>
    <row r="369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</row>
    <row r="370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</row>
    <row r="37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</row>
    <row r="372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</row>
    <row r="373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</row>
    <row r="374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</row>
    <row r="37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</row>
    <row r="376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</row>
    <row r="377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</row>
    <row r="378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</row>
    <row r="379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</row>
    <row r="380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</row>
    <row r="38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</row>
    <row r="382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</row>
    <row r="383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</row>
    <row r="384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</row>
    <row r="385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</row>
    <row r="386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</row>
    <row r="387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</row>
    <row r="388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</row>
    <row r="389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</row>
    <row r="390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</row>
    <row r="39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</row>
    <row r="392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</row>
    <row r="393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</row>
    <row r="394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</row>
    <row r="395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</row>
    <row r="396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</row>
    <row r="397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</row>
    <row r="398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</row>
    <row r="399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</row>
    <row r="400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</row>
    <row r="40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</row>
    <row r="402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</row>
    <row r="403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</row>
    <row r="404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</row>
    <row r="40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</row>
    <row r="406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</row>
    <row r="407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</row>
    <row r="408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</row>
    <row r="409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</row>
    <row r="410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</row>
    <row r="41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</row>
    <row r="412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</row>
    <row r="413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</row>
    <row r="414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</row>
    <row r="41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</row>
    <row r="416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</row>
    <row r="417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</row>
    <row r="418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</row>
    <row r="419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</row>
    <row r="420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</row>
    <row r="42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</row>
    <row r="422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</row>
    <row r="423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</row>
    <row r="424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</row>
    <row r="42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</row>
    <row r="426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</row>
    <row r="427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</row>
    <row r="428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</row>
    <row r="429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</row>
    <row r="430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</row>
    <row r="43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</row>
    <row r="432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</row>
    <row r="433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</row>
    <row r="434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</row>
    <row r="4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</row>
    <row r="436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</row>
    <row r="437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</row>
    <row r="438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</row>
    <row r="439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</row>
    <row r="440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</row>
    <row r="44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</row>
    <row r="442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</row>
    <row r="443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</row>
    <row r="444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</row>
    <row r="44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</row>
    <row r="446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</row>
    <row r="447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</row>
    <row r="448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</row>
    <row r="449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</row>
    <row r="450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</row>
    <row r="45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</row>
    <row r="452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</row>
    <row r="453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</row>
    <row r="454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</row>
    <row r="455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</row>
    <row r="456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</row>
    <row r="457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</row>
    <row r="458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</row>
    <row r="459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</row>
    <row r="460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</row>
    <row r="46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</row>
    <row r="462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</row>
    <row r="463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</row>
    <row r="464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</row>
    <row r="465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</row>
    <row r="466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</row>
    <row r="467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</row>
    <row r="468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</row>
    <row r="469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</row>
    <row r="470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</row>
    <row r="47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</row>
    <row r="472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</row>
    <row r="473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</row>
    <row r="474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</row>
    <row r="475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</row>
    <row r="476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</row>
    <row r="477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</row>
    <row r="478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</row>
    <row r="479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</row>
    <row r="480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</row>
    <row r="48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</row>
    <row r="482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</row>
    <row r="483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</row>
    <row r="484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</row>
    <row r="485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</row>
    <row r="486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</row>
    <row r="487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</row>
    <row r="488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</row>
    <row r="489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</row>
    <row r="490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</row>
    <row r="49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</row>
    <row r="492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</row>
    <row r="493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</row>
    <row r="494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</row>
    <row r="495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</row>
    <row r="496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</row>
    <row r="497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</row>
    <row r="498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</row>
    <row r="499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</row>
    <row r="500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</row>
    <row r="50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</row>
    <row r="502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</row>
    <row r="503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</row>
    <row r="504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</row>
    <row r="505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</row>
    <row r="506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</row>
    <row r="507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</row>
    <row r="508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</row>
    <row r="509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</row>
    <row r="510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</row>
    <row r="51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</row>
    <row r="512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</row>
    <row r="513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</row>
    <row r="514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</row>
    <row r="515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</row>
    <row r="516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</row>
    <row r="517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</row>
    <row r="518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</row>
    <row r="519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</row>
    <row r="520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</row>
    <row r="52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</row>
    <row r="522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</row>
    <row r="523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</row>
    <row r="524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</row>
    <row r="525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</row>
    <row r="526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</row>
    <row r="527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</row>
    <row r="528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</row>
    <row r="529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</row>
    <row r="530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</row>
    <row r="53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</row>
    <row r="532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</row>
    <row r="533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</row>
    <row r="534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</row>
    <row r="535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</row>
    <row r="536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</row>
    <row r="537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</row>
    <row r="538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</row>
    <row r="539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</row>
    <row r="540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</row>
    <row r="54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</row>
    <row r="542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</row>
    <row r="543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</row>
    <row r="544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</row>
    <row r="545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</row>
    <row r="546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</row>
    <row r="547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</row>
    <row r="548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</row>
    <row r="549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</row>
    <row r="550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</row>
    <row r="55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</row>
    <row r="552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</row>
    <row r="553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</row>
    <row r="554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</row>
    <row r="555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</row>
    <row r="556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</row>
    <row r="557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</row>
    <row r="558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</row>
    <row r="559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</row>
    <row r="560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</row>
    <row r="56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</row>
    <row r="562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</row>
    <row r="563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</row>
    <row r="564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</row>
    <row r="565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</row>
    <row r="566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</row>
    <row r="567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</row>
    <row r="568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</row>
    <row r="569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</row>
    <row r="570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</row>
    <row r="57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</row>
    <row r="572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</row>
    <row r="573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</row>
    <row r="574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</row>
    <row r="575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</row>
    <row r="576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</row>
    <row r="577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</row>
    <row r="578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</row>
    <row r="579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</row>
    <row r="580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</row>
    <row r="58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</row>
    <row r="582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</row>
    <row r="583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</row>
    <row r="584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</row>
    <row r="585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</row>
    <row r="586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</row>
    <row r="587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</row>
    <row r="588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</row>
    <row r="589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</row>
    <row r="590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</row>
    <row r="59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</row>
    <row r="592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</row>
    <row r="593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</row>
    <row r="594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</row>
    <row r="595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</row>
    <row r="596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</row>
    <row r="597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</row>
    <row r="598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</row>
    <row r="599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</row>
    <row r="600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</row>
    <row r="60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</row>
    <row r="602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</row>
    <row r="603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</row>
    <row r="604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</row>
    <row r="605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</row>
    <row r="606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</row>
    <row r="607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</row>
    <row r="608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</row>
    <row r="609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</row>
    <row r="610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</row>
    <row r="61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</row>
    <row r="612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</row>
    <row r="613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</row>
    <row r="614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</row>
    <row r="615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</row>
    <row r="616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</row>
    <row r="617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</row>
    <row r="618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</row>
    <row r="619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</row>
    <row r="620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</row>
    <row r="62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</row>
    <row r="622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</row>
    <row r="623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</row>
    <row r="624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</row>
    <row r="625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</row>
    <row r="626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</row>
    <row r="627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</row>
    <row r="628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</row>
    <row r="629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</row>
    <row r="630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</row>
    <row r="63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</row>
    <row r="632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</row>
    <row r="633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</row>
    <row r="634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</row>
    <row r="635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</row>
    <row r="636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</row>
    <row r="637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</row>
    <row r="638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</row>
    <row r="639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</row>
    <row r="640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</row>
    <row r="64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</row>
    <row r="642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</row>
    <row r="643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</row>
    <row r="644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</row>
    <row r="645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</row>
    <row r="646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</row>
    <row r="647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</row>
    <row r="648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</row>
    <row r="649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</row>
    <row r="650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</row>
    <row r="65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</row>
    <row r="652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</row>
    <row r="653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</row>
    <row r="654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</row>
    <row r="655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</row>
    <row r="656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</row>
    <row r="657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</row>
    <row r="658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</row>
    <row r="659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</row>
    <row r="660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</row>
    <row r="66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</row>
    <row r="662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</row>
    <row r="663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</row>
    <row r="664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</row>
    <row r="665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</row>
    <row r="666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</row>
    <row r="667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</row>
    <row r="668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</row>
    <row r="669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</row>
    <row r="670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</row>
    <row r="67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</row>
    <row r="672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</row>
    <row r="673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</row>
    <row r="674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</row>
    <row r="675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</row>
    <row r="676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</row>
    <row r="677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</row>
    <row r="678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</row>
    <row r="679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</row>
    <row r="680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</row>
    <row r="68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</row>
    <row r="682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</row>
    <row r="683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</row>
    <row r="684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</row>
    <row r="685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</row>
    <row r="686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</row>
    <row r="687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</row>
    <row r="688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</row>
    <row r="689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</row>
    <row r="690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</row>
    <row r="69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</row>
    <row r="692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</row>
    <row r="693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</row>
    <row r="694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</row>
    <row r="695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</row>
    <row r="696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</row>
    <row r="697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</row>
    <row r="698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</row>
    <row r="699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</row>
    <row r="700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</row>
    <row r="70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</row>
    <row r="702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</row>
    <row r="703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</row>
    <row r="704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</row>
    <row r="705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</row>
    <row r="706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</row>
    <row r="707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</row>
    <row r="708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</row>
    <row r="709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</row>
    <row r="710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</row>
    <row r="71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</row>
    <row r="712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</row>
    <row r="713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</row>
    <row r="714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</row>
    <row r="715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</row>
    <row r="716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</row>
    <row r="717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</row>
    <row r="718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</row>
    <row r="719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</row>
    <row r="720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</row>
    <row r="72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</row>
    <row r="722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</row>
    <row r="723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</row>
    <row r="724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</row>
    <row r="725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</row>
    <row r="726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</row>
    <row r="727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</row>
    <row r="728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</row>
    <row r="729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</row>
    <row r="730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</row>
    <row r="73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</row>
    <row r="732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</row>
    <row r="733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</row>
    <row r="734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</row>
    <row r="735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</row>
    <row r="736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</row>
    <row r="737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</row>
    <row r="738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</row>
    <row r="739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</row>
    <row r="740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</row>
    <row r="74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</row>
    <row r="742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</row>
    <row r="743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</row>
    <row r="744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</row>
    <row r="745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</row>
    <row r="746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</row>
    <row r="747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</row>
    <row r="748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</row>
    <row r="749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</row>
    <row r="750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</row>
    <row r="75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</row>
    <row r="752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</row>
    <row r="753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</row>
    <row r="754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</row>
    <row r="755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</row>
    <row r="756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</row>
    <row r="757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</row>
    <row r="758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</row>
    <row r="759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</row>
    <row r="760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</row>
    <row r="76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</row>
    <row r="762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</row>
    <row r="763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</row>
    <row r="764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</row>
    <row r="765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</row>
    <row r="766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</row>
    <row r="767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</row>
    <row r="768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</row>
    <row r="769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</row>
    <row r="770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</row>
    <row r="77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</row>
    <row r="772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</row>
    <row r="773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</row>
    <row r="774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</row>
    <row r="775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</row>
    <row r="776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</row>
    <row r="777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</row>
    <row r="778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</row>
    <row r="779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</row>
    <row r="780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</row>
    <row r="78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</row>
    <row r="782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</row>
    <row r="783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</row>
    <row r="784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</row>
    <row r="785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</row>
    <row r="786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</row>
    <row r="787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</row>
    <row r="788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</row>
    <row r="789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</row>
    <row r="790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</row>
    <row r="79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</row>
    <row r="792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</row>
    <row r="793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</row>
    <row r="794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</row>
    <row r="795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</row>
    <row r="796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</row>
    <row r="797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</row>
    <row r="798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</row>
    <row r="799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</row>
    <row r="800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</row>
    <row r="80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</row>
    <row r="802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</row>
    <row r="803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</row>
    <row r="804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</row>
    <row r="805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</row>
    <row r="806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</row>
    <row r="807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</row>
    <row r="808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</row>
    <row r="809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</row>
    <row r="810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</row>
    <row r="81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</row>
    <row r="812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</row>
    <row r="813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</row>
    <row r="814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</row>
    <row r="815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</row>
    <row r="816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</row>
    <row r="817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</row>
    <row r="818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</row>
    <row r="819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</row>
    <row r="820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</row>
    <row r="82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</row>
    <row r="822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</row>
    <row r="823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</row>
    <row r="824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</row>
    <row r="825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</row>
    <row r="826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</row>
    <row r="827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</row>
    <row r="828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</row>
    <row r="829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</row>
    <row r="830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</row>
    <row r="83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</row>
    <row r="832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</row>
    <row r="833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</row>
    <row r="834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</row>
    <row r="835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</row>
    <row r="836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</row>
    <row r="837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</row>
    <row r="838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</row>
    <row r="839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</row>
    <row r="840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</row>
    <row r="84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</row>
    <row r="842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</row>
    <row r="843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</row>
    <row r="844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</row>
    <row r="845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</row>
    <row r="846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</row>
    <row r="847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</row>
    <row r="848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</row>
    <row r="849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</row>
    <row r="850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</row>
    <row r="85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</row>
    <row r="852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</row>
    <row r="853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</row>
    <row r="854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</row>
    <row r="855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</row>
    <row r="856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</row>
    <row r="857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</row>
    <row r="858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</row>
    <row r="859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</row>
    <row r="860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</row>
    <row r="86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</row>
    <row r="862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</row>
    <row r="863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</row>
    <row r="864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</row>
    <row r="865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</row>
    <row r="866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</row>
    <row r="867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</row>
    <row r="868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</row>
    <row r="869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</row>
    <row r="870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</row>
    <row r="87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</row>
    <row r="872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</row>
    <row r="873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</row>
    <row r="874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</row>
    <row r="875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</row>
    <row r="876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</row>
    <row r="877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</row>
    <row r="878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</row>
    <row r="879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</row>
    <row r="880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</row>
    <row r="88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</row>
    <row r="882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</row>
    <row r="883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</row>
    <row r="884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</row>
    <row r="885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</row>
    <row r="886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</row>
    <row r="887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</row>
    <row r="888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</row>
    <row r="889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</row>
    <row r="890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</row>
    <row r="891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</row>
    <row r="892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</row>
    <row r="893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</row>
    <row r="894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</row>
    <row r="895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</row>
    <row r="896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</row>
    <row r="897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</row>
    <row r="898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</row>
    <row r="899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</row>
    <row r="900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</row>
    <row r="901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</row>
    <row r="902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</row>
    <row r="903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</row>
    <row r="904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</row>
    <row r="905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</row>
    <row r="906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</row>
    <row r="907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</row>
    <row r="908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</row>
    <row r="909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</row>
    <row r="910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</row>
    <row r="911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</row>
    <row r="912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</row>
    <row r="913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</row>
    <row r="914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</row>
    <row r="915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</row>
    <row r="916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</row>
    <row r="917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</row>
    <row r="918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</row>
    <row r="919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</row>
    <row r="920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</row>
    <row r="921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</row>
    <row r="922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</row>
    <row r="923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</row>
    <row r="924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</row>
    <row r="925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</row>
    <row r="926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</row>
    <row r="927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</row>
    <row r="928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</row>
    <row r="929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</row>
    <row r="930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</row>
    <row r="931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</row>
    <row r="932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</row>
    <row r="933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</row>
    <row r="934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</row>
    <row r="935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</row>
    <row r="936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</row>
    <row r="937">
      <c r="A937" s="57"/>
      <c r="B937" s="57"/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</row>
    <row r="938">
      <c r="A938" s="57"/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</row>
    <row r="939">
      <c r="A939" s="57"/>
      <c r="B939" s="57"/>
      <c r="C939" s="57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</row>
    <row r="940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</row>
    <row r="941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</row>
    <row r="942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</row>
    <row r="943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</row>
    <row r="944">
      <c r="A944" s="57"/>
      <c r="B944" s="57"/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</row>
    <row r="945">
      <c r="A945" s="57"/>
      <c r="B945" s="57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</row>
    <row r="946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</row>
    <row r="947">
      <c r="A947" s="57"/>
      <c r="B947" s="57"/>
      <c r="C947" s="57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</row>
    <row r="948">
      <c r="A948" s="57"/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</row>
    <row r="949">
      <c r="A949" s="57"/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</row>
    <row r="950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</row>
    <row r="951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</row>
    <row r="952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</row>
    <row r="953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</row>
    <row r="954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</row>
    <row r="955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</row>
    <row r="956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</row>
    <row r="957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</row>
    <row r="958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</row>
    <row r="959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</row>
    <row r="960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</row>
    <row r="961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</row>
    <row r="962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</row>
    <row r="963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</row>
    <row r="964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</row>
    <row r="965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</row>
    <row r="966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</row>
    <row r="967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</row>
    <row r="968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</row>
    <row r="969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</row>
    <row r="970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</row>
    <row r="971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</row>
    <row r="972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</row>
    <row r="973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</row>
    <row r="974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</row>
    <row r="975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</row>
    <row r="976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</row>
    <row r="977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</row>
    <row r="978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</row>
    <row r="979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</row>
    <row r="980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</row>
    <row r="981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</row>
    <row r="982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</row>
    <row r="983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</row>
    <row r="984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</row>
    <row r="985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</row>
    <row r="986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</row>
    <row r="987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</row>
    <row r="988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</row>
    <row r="989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</row>
    <row r="990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</row>
    <row r="991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</row>
    <row r="992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</row>
    <row r="993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</row>
    <row r="994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</row>
    <row r="995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7"/>
    </row>
    <row r="996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7"/>
    </row>
    <row r="997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</row>
    <row r="998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7"/>
    </row>
    <row r="999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7"/>
    </row>
    <row r="1000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7"/>
      <c r="U1000" s="57"/>
      <c r="V1000" s="57"/>
      <c r="W1000" s="57"/>
      <c r="X1000" s="57"/>
      <c r="Y1000" s="57"/>
      <c r="Z1000" s="57"/>
    </row>
  </sheetData>
  <mergeCells count="16">
    <mergeCell ref="B5:G5"/>
    <mergeCell ref="I5:N5"/>
    <mergeCell ref="B9:G9"/>
    <mergeCell ref="I9:N9"/>
    <mergeCell ref="B12:G12"/>
    <mergeCell ref="I12:N12"/>
    <mergeCell ref="I15:N15"/>
    <mergeCell ref="B36:G36"/>
    <mergeCell ref="B39:G39"/>
    <mergeCell ref="B15:G15"/>
    <mergeCell ref="B18:G18"/>
    <mergeCell ref="I18:N18"/>
    <mergeCell ref="B26:G26"/>
    <mergeCell ref="H26:I26"/>
    <mergeCell ref="B30:G30"/>
    <mergeCell ref="B33:G33"/>
  </mergeCells>
  <drawing r:id="rId1"/>
</worksheet>
</file>